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calcPr calcId="145621"/>
</workbook>
</file>

<file path=xl/calcChain.xml><?xml version="1.0" encoding="utf-8"?>
<calcChain xmlns="http://schemas.openxmlformats.org/spreadsheetml/2006/main">
  <c r="J406" i="12" l="1"/>
  <c r="J297" i="12" l="1"/>
  <c r="J300" i="12" s="1"/>
  <c r="J369" i="12"/>
  <c r="J368" i="12"/>
  <c r="J367" i="12"/>
  <c r="J366" i="12"/>
  <c r="J365" i="12"/>
  <c r="J364" i="12"/>
  <c r="J363" i="12"/>
  <c r="J359" i="12"/>
  <c r="J309" i="12"/>
  <c r="J308" i="12"/>
  <c r="J307" i="12"/>
  <c r="J306" i="12"/>
  <c r="J305" i="12"/>
  <c r="J304" i="12"/>
  <c r="J227" i="12" l="1"/>
  <c r="J218" i="12"/>
  <c r="J60" i="12"/>
  <c r="J59" i="12"/>
  <c r="J58" i="12"/>
  <c r="J57" i="12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7" i="12"/>
  <c r="J219" i="12" s="1"/>
  <c r="J213" i="12"/>
  <c r="J212" i="12"/>
  <c r="I201" i="12"/>
  <c r="J201" i="12" s="1"/>
  <c r="I200" i="12"/>
  <c r="J200" i="12" s="1"/>
  <c r="I197" i="12"/>
  <c r="J197" i="12" s="1"/>
  <c r="I196" i="12"/>
  <c r="J196" i="12" s="1"/>
  <c r="J192" i="12"/>
  <c r="J191" i="12"/>
  <c r="J188" i="12"/>
  <c r="J187" i="12"/>
  <c r="J182" i="12"/>
  <c r="J173" i="12"/>
  <c r="J174" i="12"/>
  <c r="J286" i="12"/>
  <c r="J287" i="12" s="1"/>
  <c r="J291" i="12"/>
  <c r="J292" i="12" s="1"/>
  <c r="J61" i="12" l="1"/>
  <c r="J262" i="12"/>
  <c r="J256" i="12"/>
  <c r="J251" i="12"/>
  <c r="J234" i="12"/>
  <c r="J224" i="12"/>
  <c r="J229" i="12"/>
  <c r="J214" i="12"/>
  <c r="J202" i="12"/>
  <c r="J198" i="12"/>
  <c r="J189" i="12"/>
  <c r="J280" i="12"/>
  <c r="J208" i="12"/>
  <c r="J207" i="12"/>
  <c r="J245" i="12"/>
  <c r="J244" i="12"/>
  <c r="J34" i="12"/>
  <c r="J268" i="12" l="1"/>
  <c r="J274" i="12"/>
  <c r="J241" i="12"/>
  <c r="J209" i="12"/>
  <c r="J246" i="12"/>
  <c r="J400" i="12"/>
  <c r="J399" i="12"/>
  <c r="J398" i="12"/>
  <c r="J397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92" i="12"/>
  <c r="J401" i="12"/>
  <c r="J24" i="12"/>
  <c r="J50" i="12"/>
  <c r="J69" i="12"/>
  <c r="J130" i="12"/>
  <c r="J146" i="12"/>
  <c r="J166" i="12"/>
  <c r="J370" i="12"/>
</calcChain>
</file>

<file path=xl/sharedStrings.xml><?xml version="1.0" encoding="utf-8"?>
<sst xmlns="http://schemas.openxmlformats.org/spreadsheetml/2006/main" count="604" uniqueCount="312">
  <si>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</si>
  <si>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</si>
  <si>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</si>
  <si>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</si>
  <si>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</si>
  <si>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</si>
  <si>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</si>
  <si>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</si>
  <si>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</si>
  <si>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</si>
  <si>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</si>
  <si>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</si>
  <si>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</si>
  <si>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</si>
  <si>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</si>
  <si>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</si>
  <si>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</si>
  <si>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</si>
  <si>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</si>
  <si>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</si>
  <si>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</si>
  <si>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</si>
  <si>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</si>
  <si>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</si>
  <si>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</si>
  <si>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</si>
  <si>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</si>
  <si>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</si>
  <si>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</si>
  <si>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</si>
  <si>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</si>
  <si>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</si>
  <si>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</si>
  <si>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</si>
  <si>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</si>
  <si>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</si>
  <si>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</si>
  <si>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</si>
  <si>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</si>
  <si>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</si>
  <si>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</si>
  <si>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</si>
  <si>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</si>
  <si>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</si>
  <si>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</si>
  <si>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</si>
  <si>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</si>
  <si>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</si>
  <si>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</si>
  <si>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</si>
  <si>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</si>
  <si>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</si>
  <si>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</si>
  <si>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</si>
  <si>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</si>
  <si>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</si>
  <si>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</si>
  <si>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</si>
  <si>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</si>
  <si>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</si>
  <si>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</si>
  <si>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</si>
  <si>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</si>
  <si>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</si>
  <si>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</si>
  <si>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</si>
  <si>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</si>
  <si>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</si>
  <si>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</si>
  <si>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</si>
  <si>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</si>
  <si>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</si>
  <si>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</si>
  <si>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</si>
  <si>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</si>
  <si>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</si>
  <si>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</si>
  <si>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</si>
  <si>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</si>
  <si>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</si>
  <si>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</si>
  <si>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</si>
  <si>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</si>
  <si>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</si>
  <si>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</si>
  <si>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</si>
  <si>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</si>
  <si>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</si>
  <si>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</si>
  <si>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</si>
  <si>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</si>
  <si>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</si>
  <si>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</si>
  <si>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</si>
  <si>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</si>
  <si>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</si>
  <si>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</si>
  <si>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</si>
  <si>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</si>
  <si>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</si>
  <si>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</si>
  <si>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</si>
  <si>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</si>
  <si>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</si>
  <si>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</si>
  <si>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</si>
  <si>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</si>
  <si>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</si>
  <si>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</si>
  <si>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</si>
  <si>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</si>
  <si>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</si>
  <si>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</si>
  <si>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</si>
  <si>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</si>
  <si>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</si>
  <si>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</si>
  <si>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</si>
  <si>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</si>
  <si>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</si>
  <si>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</si>
  <si>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</si>
  <si>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</si>
  <si>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</si>
  <si>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</si>
  <si>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</si>
  <si>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</si>
  <si>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</si>
  <si>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</si>
  <si>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</si>
  <si>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</si>
  <si>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</si>
  <si>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</si>
  <si>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</si>
  <si>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</si>
  <si>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</si>
  <si>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</si>
  <si>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</si>
  <si>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</si>
  <si>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</si>
  <si>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</si>
  <si>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</si>
  <si>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</si>
  <si>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</si>
  <si>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</si>
  <si>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</si>
  <si>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</si>
  <si>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</si>
  <si>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</si>
  <si>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</si>
  <si>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</si>
  <si>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</si>
  <si>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</si>
  <si>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</si>
  <si>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</si>
  <si>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</si>
  <si>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</si>
  <si>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</si>
  <si>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</si>
  <si>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</si>
  <si>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</si>
  <si>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</si>
  <si>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</si>
  <si>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</si>
  <si>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</si>
  <si>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</si>
  <si>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</si>
  <si>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</si>
  <si>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</si>
  <si>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</si>
  <si>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</si>
  <si>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</si>
  <si>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</si>
  <si>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</si>
  <si>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</si>
  <si>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</si>
  <si>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</si>
  <si>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</si>
  <si>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</si>
  <si>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</si>
  <si>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</si>
  <si>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</si>
  <si>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</si>
  <si>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</si>
  <si>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</si>
  <si>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</si>
  <si>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</si>
  <si>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</si>
  <si>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</si>
  <si>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</si>
  <si>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</si>
  <si>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</si>
  <si>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</si>
  <si>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</si>
  <si>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</si>
  <si>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</si>
  <si>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</si>
  <si>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</si>
  <si>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</si>
  <si>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</si>
  <si>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</si>
  <si>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</si>
  <si>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</si>
  <si>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</si>
  <si>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</si>
  <si>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</si>
  <si>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</si>
  <si>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</si>
  <si>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</si>
  <si>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</si>
  <si>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</si>
  <si>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</si>
  <si>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</si>
  <si>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</si>
  <si>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</si>
  <si>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</si>
  <si>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</si>
  <si>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</si>
  <si>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</si>
  <si>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</si>
  <si>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</si>
  <si>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</si>
  <si>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</si>
  <si>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</si>
  <si>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</si>
  <si>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</si>
  <si>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</si>
  <si>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</si>
  <si>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</si>
  <si>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 xml:space="preserve">Норматив затрат Муниципального казенного учреждения «Расчетный центр города Каменска-Уральского»  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</si>
  <si>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</si>
  <si>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</si>
  <si>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</si>
  <si>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</si>
  <si>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</si>
  <si>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</si>
  <si>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</si>
  <si>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</si>
  <si>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</si>
  <si>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</si>
  <si>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</si>
  <si>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</si>
  <si>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</si>
  <si>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</si>
  <si>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</si>
  <si>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</si>
  <si>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</si>
  <si>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</si>
  <si>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</si>
  <si>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</si>
  <si>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</si>
  <si>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</si>
  <si>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</si>
  <si>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</si>
  <si>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</si>
  <si>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</si>
  <si>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</si>
  <si>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</si>
  <si>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</si>
  <si>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</si>
  <si>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</si>
  <si>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</si>
  <si>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</si>
  <si>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</si>
  <si>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</si>
  <si>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</si>
  <si>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</si>
  <si>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</si>
  <si>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</si>
  <si>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</si>
  <si>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</si>
  <si>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</si>
  <si>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</si>
  <si>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</si>
  <si>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</si>
  <si>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</si>
  <si>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</si>
  <si>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</si>
  <si>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</si>
  <si>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</si>
  <si>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</si>
  <si>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</si>
  <si>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</si>
  <si>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</si>
  <si>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</si>
  <si>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</si>
  <si>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</si>
  <si>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</si>
  <si>
    <t>Затраты на приобретение резиновых ковриков для автомобиля</t>
  </si>
  <si>
    <t>Количество (комплект)</t>
  </si>
  <si>
    <t>Резиновые коврики для автомобиля</t>
  </si>
  <si>
    <t>Количество точек</t>
  </si>
  <si>
    <t xml:space="preserve">Абонентская плата за использование порта оборудования связи </t>
  </si>
  <si>
    <t>Кол-во месяцев</t>
  </si>
  <si>
    <t>Цена за точку</t>
  </si>
  <si>
    <t xml:space="preserve">13. Затраты на техническое обслуживание и регламентно-профилактический ремонт системы телефонной связи </t>
  </si>
  <si>
    <t>Услуги по уборке нежилых (офисных) помещений</t>
  </si>
  <si>
    <t xml:space="preserve">Ремонт  МФУ (многофункциональных устройств) </t>
  </si>
  <si>
    <t xml:space="preserve">Ремонт  копировального аппарата (сканер) </t>
  </si>
  <si>
    <t xml:space="preserve">     96. Затраты на приобретение запасных частей для транспортных средств</t>
  </si>
  <si>
    <t xml:space="preserve">Количество  </t>
  </si>
  <si>
    <t>Цена, в руб.</t>
  </si>
  <si>
    <t xml:space="preserve">Папка- регистратор ширина 80 мм  </t>
  </si>
  <si>
    <t xml:space="preserve">Папка- регистратор ширина 50 мм  </t>
  </si>
  <si>
    <t>Скоросшиватель пластиковый А4</t>
  </si>
  <si>
    <t>Текстовыделитель</t>
  </si>
  <si>
    <t>Папка-уголок А4</t>
  </si>
  <si>
    <t>Пружины для переплета на 450 листов</t>
  </si>
  <si>
    <t xml:space="preserve">Приобретение зимних шин для автомобиля   </t>
  </si>
  <si>
    <t xml:space="preserve">Приобретение ламп люминесцентных для светильников   </t>
  </si>
  <si>
    <t>Приобретение светодиодных светильников потолочных</t>
  </si>
  <si>
    <t xml:space="preserve">от ____ октября 2024 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</si>
</sst>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28">
    <xf numFmtId="0" fontId="0" fillId="0" borderId="0" xfId="0"/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2" borderId="1" xfId="0" applyFont="1" applyFill="1" applyBorder="1" applyAlignment="1"/>
    <xf numFmtId="4" fontId="2" fillId="2" borderId="1" xfId="0" applyNumberFormat="1" applyFont="1" applyFill="1" applyBorder="1" applyAlignment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/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/>
    <xf numFmtId="165" fontId="1" fillId="2" borderId="4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4" fontId="1" fillId="2" borderId="3" xfId="0" applyNumberFormat="1" applyFont="1" applyFill="1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4" fontId="2" fillId="2" borderId="3" xfId="0" applyNumberFormat="1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right" vertical="top"/>
    </xf>
    <xf numFmtId="4" fontId="1" fillId="2" borderId="5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right" vertical="top"/>
    </xf>
    <xf numFmtId="0" fontId="1" fillId="2" borderId="6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/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vertical="center"/>
    </xf>
    <xf numFmtId="164" fontId="1" fillId="2" borderId="4" xfId="1" applyFont="1" applyFill="1" applyBorder="1" applyAlignment="1">
      <alignment horizontal="right" vertical="center" wrapText="1"/>
    </xf>
    <xf numFmtId="164" fontId="1" fillId="2" borderId="5" xfId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0" fontId="1" fillId="2" borderId="0" xfId="0" applyFont="1" applyFill="1" applyAlignment="1"/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1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4" fontId="2" fillId="2" borderId="6" xfId="0" applyNumberFormat="1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2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7"/>
  <sheetViews>
    <sheetView tabSelected="1" topLeftCell="A297" workbookViewId="0">
      <selection activeCell="H413" sqref="H413"/>
    </sheetView>
  </sheetViews>
  <sheetFormatPr defaultRowHeight="15" x14ac:dyDescent="0.25"/>
  <cols>
    <col min="1" max="1" width="28.5703125" style="11" customWidth="1"/>
    <col min="2" max="2" width="15.28515625" style="11" customWidth="1"/>
    <col min="3" max="3" width="18.5703125" style="11" customWidth="1"/>
    <col min="4" max="4" width="29.28515625" style="11" customWidth="1"/>
    <col min="5" max="5" width="12.85546875" style="11" customWidth="1"/>
    <col min="6" max="6" width="14.5703125" style="11" customWidth="1"/>
    <col min="7" max="7" width="18.85546875" style="11" customWidth="1"/>
    <col min="8" max="8" width="17.5703125" style="11" customWidth="1"/>
    <col min="9" max="9" width="20.5703125" style="11" customWidth="1"/>
    <col min="10" max="10" width="19.5703125" style="11" customWidth="1"/>
    <col min="11" max="16384" width="9.140625" style="11"/>
  </cols>
  <sheetData>
    <row r="1" spans="1:10" x14ac:dyDescent="0.25">
      <c r="H1" s="133" t="s">
        <v>113</v>
      </c>
      <c r="I1" s="134"/>
      <c r="J1" s="134"/>
    </row>
    <row r="2" spans="1:10" ht="31.5" customHeight="1" x14ac:dyDescent="0.25">
      <c r="H2" s="135" t="s">
        <v>191</v>
      </c>
      <c r="I2" s="134"/>
      <c r="J2" s="134"/>
    </row>
    <row r="3" spans="1:10" x14ac:dyDescent="0.25">
      <c r="H3" s="134" t="s">
        <v>311</v>
      </c>
      <c r="I3" s="134"/>
      <c r="J3" s="134"/>
    </row>
    <row r="4" spans="1:10" x14ac:dyDescent="0.25">
      <c r="G4" s="136"/>
      <c r="H4" s="136"/>
      <c r="I4" s="136"/>
      <c r="J4" s="136"/>
    </row>
    <row r="8" spans="1:10" ht="20.25" customHeight="1" x14ac:dyDescent="0.25">
      <c r="A8" s="3" t="s">
        <v>229</v>
      </c>
      <c r="B8" s="3"/>
      <c r="C8" s="3"/>
      <c r="D8" s="3"/>
      <c r="E8" s="3"/>
      <c r="F8" s="4"/>
      <c r="G8" s="4"/>
      <c r="H8" s="4"/>
      <c r="I8" s="4"/>
      <c r="J8" s="4"/>
    </row>
    <row r="9" spans="1:10" ht="23.25" customHeight="1" x14ac:dyDescent="0.25">
      <c r="A9" s="3"/>
      <c r="B9" s="3"/>
      <c r="C9" s="3"/>
      <c r="D9" s="3"/>
      <c r="E9" s="3"/>
      <c r="F9" s="4"/>
      <c r="G9" s="4"/>
      <c r="H9" s="4"/>
      <c r="I9" s="4"/>
      <c r="J9" s="4"/>
    </row>
    <row r="10" spans="1:10" ht="20.25" x14ac:dyDescent="0.3">
      <c r="A10" s="137"/>
      <c r="B10" s="137"/>
      <c r="C10" s="138" t="s">
        <v>130</v>
      </c>
      <c r="D10" s="138"/>
      <c r="E10" s="138"/>
      <c r="F10" s="138"/>
      <c r="G10" s="138"/>
      <c r="H10" s="138"/>
      <c r="I10" s="139"/>
      <c r="J10" s="139"/>
    </row>
    <row r="11" spans="1:10" ht="20.25" x14ac:dyDescent="0.3">
      <c r="A11" s="81"/>
      <c r="B11" s="81"/>
      <c r="C11" s="81"/>
      <c r="D11" s="5" t="s">
        <v>119</v>
      </c>
      <c r="E11" s="5"/>
      <c r="F11" s="5"/>
      <c r="G11" s="81"/>
      <c r="H11" s="81"/>
      <c r="I11" s="81"/>
      <c r="J11" s="81"/>
    </row>
    <row r="12" spans="1:10" ht="20.25" hidden="1" x14ac:dyDescent="0.3">
      <c r="A12" s="140" t="s">
        <v>17</v>
      </c>
      <c r="B12" s="140"/>
      <c r="C12" s="140"/>
      <c r="D12" s="140"/>
      <c r="E12" s="4"/>
      <c r="F12" s="4"/>
      <c r="G12" s="4"/>
      <c r="H12" s="4"/>
      <c r="I12" s="4"/>
      <c r="J12" s="4"/>
    </row>
    <row r="13" spans="1:10" ht="20.25" hidden="1" x14ac:dyDescent="0.3">
      <c r="A13" s="141" t="s">
        <v>0</v>
      </c>
      <c r="B13" s="141"/>
      <c r="C13" s="141"/>
      <c r="D13" s="141"/>
      <c r="E13" s="4"/>
      <c r="F13" s="4"/>
      <c r="G13" s="4"/>
      <c r="H13" s="4"/>
      <c r="I13" s="4"/>
      <c r="J13" s="4"/>
    </row>
    <row r="14" spans="1:10" ht="20.25" hidden="1" x14ac:dyDescent="0.25">
      <c r="A14" s="16" t="s">
        <v>10</v>
      </c>
      <c r="B14" s="15" t="s">
        <v>80</v>
      </c>
      <c r="C14" s="41"/>
      <c r="D14" s="14" t="s">
        <v>116</v>
      </c>
      <c r="E14" s="14"/>
      <c r="F14" s="41"/>
      <c r="G14" s="14" t="s">
        <v>95</v>
      </c>
      <c r="H14" s="14"/>
      <c r="I14" s="41"/>
      <c r="J14" s="16" t="s">
        <v>96</v>
      </c>
    </row>
    <row r="15" spans="1:10" ht="20.25" hidden="1" x14ac:dyDescent="0.3">
      <c r="A15" s="65" t="s">
        <v>217</v>
      </c>
      <c r="B15" s="26" t="s">
        <v>81</v>
      </c>
      <c r="C15" s="26"/>
      <c r="D15" s="142"/>
      <c r="E15" s="142"/>
      <c r="F15" s="26"/>
      <c r="G15" s="7"/>
      <c r="H15" s="7"/>
      <c r="I15" s="7"/>
      <c r="J15" s="143"/>
    </row>
    <row r="16" spans="1:10" ht="20.25" hidden="1" x14ac:dyDescent="0.3">
      <c r="A16" s="79"/>
      <c r="B16" s="79"/>
      <c r="C16" s="79"/>
      <c r="D16" s="79"/>
      <c r="E16" s="82"/>
      <c r="F16" s="81"/>
      <c r="G16" s="81"/>
      <c r="H16" s="81"/>
      <c r="I16" s="81"/>
      <c r="J16" s="81"/>
    </row>
    <row r="17" spans="1:17" ht="20.25" hidden="1" x14ac:dyDescent="0.3">
      <c r="A17" s="140" t="s">
        <v>18</v>
      </c>
      <c r="B17" s="140"/>
      <c r="C17" s="140"/>
      <c r="D17" s="140"/>
      <c r="E17" s="4"/>
      <c r="F17" s="4"/>
      <c r="G17" s="4"/>
      <c r="H17" s="4"/>
      <c r="I17" s="4"/>
      <c r="J17" s="4"/>
    </row>
    <row r="18" spans="1:17" ht="20.25" hidden="1" x14ac:dyDescent="0.3">
      <c r="A18" s="141" t="s">
        <v>0</v>
      </c>
      <c r="B18" s="141"/>
      <c r="C18" s="141"/>
      <c r="D18" s="141"/>
      <c r="E18" s="4"/>
      <c r="F18" s="4"/>
      <c r="G18" s="4"/>
      <c r="H18" s="4"/>
      <c r="I18" s="4"/>
      <c r="J18" s="4"/>
    </row>
    <row r="19" spans="1:17" ht="20.25" hidden="1" x14ac:dyDescent="0.3">
      <c r="A19" s="80" t="s">
        <v>82</v>
      </c>
      <c r="B19" s="144"/>
      <c r="C19" s="144"/>
      <c r="D19" s="144"/>
      <c r="E19" s="144"/>
      <c r="F19" s="144"/>
      <c r="G19" s="144"/>
      <c r="H19" s="144"/>
      <c r="I19" s="144"/>
      <c r="J19" s="144"/>
    </row>
    <row r="20" spans="1:17" ht="20.25" hidden="1" x14ac:dyDescent="0.25">
      <c r="A20" s="16" t="s">
        <v>10</v>
      </c>
      <c r="B20" s="15" t="s">
        <v>80</v>
      </c>
      <c r="C20" s="15"/>
      <c r="D20" s="14" t="s">
        <v>83</v>
      </c>
      <c r="E20" s="15"/>
      <c r="F20" s="14" t="s">
        <v>114</v>
      </c>
      <c r="G20" s="15"/>
      <c r="H20" s="14" t="s">
        <v>97</v>
      </c>
      <c r="I20" s="15"/>
      <c r="J20" s="16" t="s">
        <v>96</v>
      </c>
    </row>
    <row r="21" spans="1:17" ht="36" hidden="1" customHeight="1" x14ac:dyDescent="0.3">
      <c r="A21" s="65" t="s">
        <v>217</v>
      </c>
      <c r="B21" s="142" t="s">
        <v>218</v>
      </c>
      <c r="C21" s="26"/>
      <c r="D21" s="145"/>
      <c r="E21" s="145"/>
      <c r="F21" s="145"/>
      <c r="G21" s="145"/>
      <c r="H21" s="145"/>
      <c r="I21" s="145"/>
      <c r="J21" s="23"/>
    </row>
    <row r="22" spans="1:17" ht="33" hidden="1" customHeight="1" x14ac:dyDescent="0.3">
      <c r="A22" s="65" t="s">
        <v>217</v>
      </c>
      <c r="B22" s="142" t="s">
        <v>219</v>
      </c>
      <c r="C22" s="26"/>
      <c r="D22" s="145"/>
      <c r="E22" s="145"/>
      <c r="F22" s="145"/>
      <c r="G22" s="145"/>
      <c r="H22" s="145"/>
      <c r="I22" s="145"/>
      <c r="J22" s="23"/>
    </row>
    <row r="23" spans="1:17" ht="31.5" hidden="1" customHeight="1" x14ac:dyDescent="0.3">
      <c r="A23" s="65" t="s">
        <v>217</v>
      </c>
      <c r="B23" s="146" t="s">
        <v>220</v>
      </c>
      <c r="C23" s="147"/>
      <c r="D23" s="148"/>
      <c r="E23" s="149"/>
      <c r="F23" s="148"/>
      <c r="G23" s="149"/>
      <c r="H23" s="148"/>
      <c r="I23" s="149"/>
      <c r="J23" s="23"/>
      <c r="Q23" s="150"/>
    </row>
    <row r="24" spans="1:17" ht="20.25" hidden="1" x14ac:dyDescent="0.3">
      <c r="A24" s="151" t="s">
        <v>85</v>
      </c>
      <c r="B24" s="36"/>
      <c r="C24" s="36"/>
      <c r="D24" s="36"/>
      <c r="E24" s="36"/>
      <c r="F24" s="36"/>
      <c r="G24" s="36"/>
      <c r="H24" s="37"/>
      <c r="I24" s="37"/>
      <c r="J24" s="38">
        <f>J21+J22+J23</f>
        <v>0</v>
      </c>
    </row>
    <row r="25" spans="1:17" ht="20.25" hidden="1" x14ac:dyDescent="0.3">
      <c r="A25" s="81"/>
      <c r="B25" s="152"/>
      <c r="C25" s="153"/>
      <c r="D25" s="81"/>
      <c r="E25" s="81"/>
      <c r="F25" s="81"/>
      <c r="G25" s="81"/>
      <c r="H25" s="81"/>
      <c r="I25" s="81"/>
      <c r="J25" s="81"/>
    </row>
    <row r="26" spans="1:17" ht="20.25" hidden="1" x14ac:dyDescent="0.3">
      <c r="A26" s="80" t="s">
        <v>103</v>
      </c>
      <c r="B26" s="80"/>
      <c r="C26" s="80"/>
      <c r="D26" s="80"/>
      <c r="E26" s="144"/>
      <c r="F26" s="144"/>
      <c r="G26" s="144"/>
      <c r="H26" s="144"/>
      <c r="I26" s="144"/>
      <c r="J26" s="144"/>
    </row>
    <row r="27" spans="1:17" ht="20.25" hidden="1" x14ac:dyDescent="0.3">
      <c r="A27" s="141" t="s">
        <v>0</v>
      </c>
      <c r="B27" s="141"/>
      <c r="C27" s="141"/>
      <c r="D27" s="141"/>
      <c r="E27" s="4"/>
      <c r="F27" s="4"/>
      <c r="G27" s="4"/>
      <c r="H27" s="4"/>
      <c r="I27" s="4"/>
      <c r="J27" s="4"/>
    </row>
    <row r="28" spans="1:17" ht="20.25" hidden="1" x14ac:dyDescent="0.25">
      <c r="A28" s="14" t="s">
        <v>104</v>
      </c>
      <c r="B28" s="41"/>
      <c r="C28" s="41"/>
      <c r="D28" s="14" t="s">
        <v>1</v>
      </c>
      <c r="E28" s="41"/>
      <c r="F28" s="41"/>
      <c r="G28" s="14" t="s">
        <v>105</v>
      </c>
      <c r="H28" s="41"/>
      <c r="I28" s="41"/>
      <c r="J28" s="16" t="s">
        <v>96</v>
      </c>
    </row>
    <row r="29" spans="1:17" ht="20.25" hidden="1" x14ac:dyDescent="0.3">
      <c r="A29" s="26" t="s">
        <v>192</v>
      </c>
      <c r="B29" s="26"/>
      <c r="C29" s="26"/>
      <c r="D29" s="26"/>
      <c r="E29" s="26"/>
      <c r="F29" s="26"/>
      <c r="G29" s="6"/>
      <c r="H29" s="7"/>
      <c r="I29" s="7"/>
      <c r="J29" s="103">
        <f>D29*G29*12</f>
        <v>0</v>
      </c>
    </row>
    <row r="30" spans="1:17" ht="20.25" x14ac:dyDescent="0.3">
      <c r="A30" s="154"/>
      <c r="B30" s="154"/>
      <c r="C30" s="154"/>
      <c r="D30" s="154"/>
      <c r="E30" s="154"/>
      <c r="F30" s="154"/>
      <c r="G30" s="8"/>
      <c r="H30" s="9"/>
      <c r="I30" s="9"/>
      <c r="J30" s="8"/>
    </row>
    <row r="31" spans="1:17" ht="24.75" customHeight="1" x14ac:dyDescent="0.3">
      <c r="A31" s="80" t="s">
        <v>295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7" ht="20.25" x14ac:dyDescent="0.3">
      <c r="A32" s="155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10" ht="20.25" x14ac:dyDescent="0.3">
      <c r="A33" s="19" t="s">
        <v>80</v>
      </c>
      <c r="B33" s="20"/>
      <c r="C33" s="21"/>
      <c r="D33" s="19" t="s">
        <v>291</v>
      </c>
      <c r="E33" s="21"/>
      <c r="F33" s="19" t="s">
        <v>293</v>
      </c>
      <c r="G33" s="21"/>
      <c r="H33" s="1" t="s">
        <v>294</v>
      </c>
      <c r="I33" s="2"/>
      <c r="J33" s="103" t="s">
        <v>96</v>
      </c>
    </row>
    <row r="34" spans="1:10" ht="40.5" customHeight="1" x14ac:dyDescent="0.3">
      <c r="A34" s="146" t="s">
        <v>292</v>
      </c>
      <c r="B34" s="156"/>
      <c r="C34" s="147"/>
      <c r="D34" s="19">
        <v>46</v>
      </c>
      <c r="E34" s="21"/>
      <c r="F34" s="19">
        <v>12</v>
      </c>
      <c r="G34" s="21"/>
      <c r="H34" s="1">
        <v>70</v>
      </c>
      <c r="I34" s="2"/>
      <c r="J34" s="157">
        <f>D34*F34*H34</f>
        <v>38640</v>
      </c>
    </row>
    <row r="35" spans="1:10" ht="20.25" x14ac:dyDescent="0.3">
      <c r="A35" s="19"/>
      <c r="B35" s="20"/>
      <c r="C35" s="21"/>
      <c r="D35" s="19"/>
      <c r="E35" s="21"/>
      <c r="F35" s="19"/>
      <c r="G35" s="21"/>
      <c r="H35" s="1"/>
      <c r="I35" s="2"/>
      <c r="J35" s="103"/>
    </row>
    <row r="36" spans="1:10" ht="20.25" x14ac:dyDescent="0.3">
      <c r="A36" s="154"/>
      <c r="B36" s="154"/>
      <c r="C36" s="154"/>
      <c r="D36" s="154"/>
      <c r="E36" s="154"/>
      <c r="F36" s="154"/>
      <c r="G36" s="8"/>
      <c r="H36" s="9"/>
      <c r="I36" s="9"/>
      <c r="J36" s="8"/>
    </row>
    <row r="37" spans="1:10" ht="20.25" x14ac:dyDescent="0.3">
      <c r="A37" s="154"/>
      <c r="B37" s="154"/>
      <c r="C37" s="154"/>
      <c r="D37" s="154"/>
      <c r="E37" s="154"/>
      <c r="F37" s="154"/>
      <c r="G37" s="8"/>
      <c r="H37" s="9"/>
      <c r="I37" s="9"/>
      <c r="J37" s="8"/>
    </row>
    <row r="38" spans="1:10" ht="20.25" x14ac:dyDescent="0.3">
      <c r="A38" s="79"/>
      <c r="B38" s="79"/>
      <c r="C38" s="79"/>
      <c r="D38" s="78"/>
      <c r="E38" s="79"/>
      <c r="F38" s="81"/>
      <c r="G38" s="81"/>
      <c r="H38" s="81"/>
      <c r="I38" s="81"/>
      <c r="J38" s="81"/>
    </row>
    <row r="39" spans="1:10" ht="20.25" x14ac:dyDescent="0.3">
      <c r="A39" s="5" t="s">
        <v>197</v>
      </c>
      <c r="B39" s="5"/>
      <c r="C39" s="5"/>
      <c r="D39" s="5"/>
      <c r="E39" s="5"/>
      <c r="F39" s="5"/>
      <c r="G39" s="5"/>
      <c r="H39" s="5"/>
      <c r="I39" s="5"/>
      <c r="J39" s="5"/>
    </row>
    <row r="40" spans="1:10" ht="20.25" x14ac:dyDescent="0.3">
      <c r="A40" s="78"/>
      <c r="B40" s="78"/>
      <c r="C40" s="78"/>
      <c r="D40" s="78"/>
      <c r="E40" s="81"/>
      <c r="F40" s="81"/>
      <c r="G40" s="81"/>
      <c r="H40" s="81"/>
      <c r="I40" s="81"/>
      <c r="J40" s="81"/>
    </row>
    <row r="41" spans="1:10" ht="21.75" customHeight="1" x14ac:dyDescent="0.25">
      <c r="A41" s="10" t="s">
        <v>98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41.25" customHeight="1" x14ac:dyDescent="0.25">
      <c r="A42" s="12" t="s">
        <v>2</v>
      </c>
      <c r="B42" s="13"/>
      <c r="C42" s="14" t="s">
        <v>159</v>
      </c>
      <c r="D42" s="15"/>
      <c r="E42" s="15"/>
      <c r="F42" s="14" t="s">
        <v>3</v>
      </c>
      <c r="G42" s="15"/>
      <c r="H42" s="15"/>
      <c r="I42" s="15"/>
      <c r="J42" s="16" t="s">
        <v>96</v>
      </c>
    </row>
    <row r="43" spans="1:10" ht="46.5" customHeight="1" x14ac:dyDescent="0.3">
      <c r="A43" s="17" t="s">
        <v>297</v>
      </c>
      <c r="B43" s="18"/>
      <c r="C43" s="19">
        <v>4</v>
      </c>
      <c r="D43" s="20"/>
      <c r="E43" s="21"/>
      <c r="F43" s="1">
        <v>13000</v>
      </c>
      <c r="G43" s="22"/>
      <c r="H43" s="22"/>
      <c r="I43" s="2"/>
      <c r="J43" s="23">
        <v>52000</v>
      </c>
    </row>
    <row r="44" spans="1:10" ht="43.5" customHeight="1" x14ac:dyDescent="0.3">
      <c r="A44" s="17" t="s">
        <v>298</v>
      </c>
      <c r="B44" s="18"/>
      <c r="C44" s="24">
        <v>1</v>
      </c>
      <c r="D44" s="24"/>
      <c r="E44" s="24"/>
      <c r="F44" s="25">
        <v>2000</v>
      </c>
      <c r="G44" s="25"/>
      <c r="H44" s="25"/>
      <c r="I44" s="25"/>
      <c r="J44" s="23">
        <v>2000</v>
      </c>
    </row>
    <row r="45" spans="1:10" ht="15" hidden="1" customHeight="1" x14ac:dyDescent="0.3">
      <c r="A45" s="17"/>
      <c r="B45" s="18"/>
      <c r="C45" s="26"/>
      <c r="D45" s="26"/>
      <c r="E45" s="26"/>
      <c r="F45" s="7"/>
      <c r="G45" s="7"/>
      <c r="H45" s="7"/>
      <c r="I45" s="7"/>
      <c r="J45" s="23"/>
    </row>
    <row r="46" spans="1:10" ht="15" hidden="1" customHeight="1" x14ac:dyDescent="0.3">
      <c r="A46" s="27"/>
      <c r="B46" s="28"/>
      <c r="C46" s="29"/>
      <c r="D46" s="30"/>
      <c r="E46" s="31"/>
      <c r="F46" s="1"/>
      <c r="G46" s="22"/>
      <c r="H46" s="22"/>
      <c r="I46" s="2"/>
      <c r="J46" s="23"/>
    </row>
    <row r="47" spans="1:10" ht="20.25" hidden="1" x14ac:dyDescent="0.3">
      <c r="A47" s="32"/>
      <c r="B47" s="33"/>
      <c r="C47" s="19"/>
      <c r="D47" s="20"/>
      <c r="E47" s="21"/>
      <c r="F47" s="1"/>
      <c r="G47" s="22"/>
      <c r="H47" s="22"/>
      <c r="I47" s="2"/>
      <c r="J47" s="23"/>
    </row>
    <row r="48" spans="1:10" ht="20.25" hidden="1" x14ac:dyDescent="0.3">
      <c r="A48" s="32"/>
      <c r="B48" s="33"/>
      <c r="C48" s="19"/>
      <c r="D48" s="20"/>
      <c r="E48" s="21"/>
      <c r="F48" s="1"/>
      <c r="G48" s="22"/>
      <c r="H48" s="22"/>
      <c r="I48" s="2"/>
      <c r="J48" s="23"/>
    </row>
    <row r="49" spans="1:10" ht="20.25" hidden="1" x14ac:dyDescent="0.3">
      <c r="A49" s="32"/>
      <c r="B49" s="33"/>
      <c r="C49" s="19"/>
      <c r="D49" s="20"/>
      <c r="E49" s="21"/>
      <c r="F49" s="1"/>
      <c r="G49" s="22"/>
      <c r="H49" s="22"/>
      <c r="I49" s="2"/>
      <c r="J49" s="23"/>
    </row>
    <row r="50" spans="1:10" ht="20.25" x14ac:dyDescent="0.3">
      <c r="A50" s="34" t="s">
        <v>85</v>
      </c>
      <c r="B50" s="35"/>
      <c r="C50" s="36"/>
      <c r="D50" s="36"/>
      <c r="E50" s="36"/>
      <c r="F50" s="37"/>
      <c r="G50" s="37"/>
      <c r="H50" s="37"/>
      <c r="I50" s="37"/>
      <c r="J50" s="38">
        <f>SUM(J43:J45)</f>
        <v>54000</v>
      </c>
    </row>
    <row r="51" spans="1:10" ht="20.25" x14ac:dyDescent="0.3">
      <c r="A51" s="154"/>
      <c r="B51" s="154"/>
      <c r="C51" s="154"/>
      <c r="D51" s="154"/>
      <c r="E51" s="154"/>
      <c r="F51" s="154"/>
      <c r="G51" s="154"/>
      <c r="H51" s="154"/>
      <c r="I51" s="154"/>
      <c r="J51" s="82"/>
    </row>
    <row r="52" spans="1:10" ht="20.25" x14ac:dyDescent="0.3">
      <c r="A52" s="154"/>
      <c r="B52" s="154"/>
      <c r="C52" s="154"/>
      <c r="D52" s="154"/>
      <c r="E52" s="154"/>
      <c r="F52" s="154"/>
      <c r="G52" s="154"/>
      <c r="H52" s="154"/>
      <c r="I52" s="154"/>
      <c r="J52" s="82"/>
    </row>
    <row r="53" spans="1:10" ht="21" customHeight="1" x14ac:dyDescent="0.25">
      <c r="A53" s="140" t="s">
        <v>4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20.25" x14ac:dyDescent="0.3">
      <c r="A54" s="154"/>
      <c r="B54" s="154"/>
      <c r="C54" s="154"/>
      <c r="D54" s="154"/>
      <c r="E54" s="154"/>
      <c r="F54" s="154"/>
      <c r="G54" s="154"/>
      <c r="H54" s="154"/>
      <c r="I54" s="154"/>
      <c r="J54" s="82"/>
    </row>
    <row r="55" spans="1:10" ht="20.25" x14ac:dyDescent="0.3">
      <c r="A55" s="39" t="s">
        <v>286</v>
      </c>
      <c r="B55" s="39"/>
      <c r="C55" s="39"/>
      <c r="D55" s="39"/>
      <c r="E55" s="39"/>
      <c r="F55" s="39"/>
      <c r="G55" s="39"/>
      <c r="H55" s="39"/>
      <c r="I55" s="39"/>
      <c r="J55" s="39"/>
    </row>
    <row r="56" spans="1:10" s="158" customFormat="1" ht="74.25" customHeight="1" x14ac:dyDescent="0.25">
      <c r="A56" s="12" t="s">
        <v>6</v>
      </c>
      <c r="B56" s="40"/>
      <c r="C56" s="40"/>
      <c r="D56" s="13"/>
      <c r="E56" s="14" t="s">
        <v>7</v>
      </c>
      <c r="F56" s="41"/>
      <c r="G56" s="41"/>
      <c r="H56" s="14" t="s">
        <v>121</v>
      </c>
      <c r="I56" s="41"/>
      <c r="J56" s="16" t="s">
        <v>96</v>
      </c>
    </row>
    <row r="57" spans="1:10" ht="44.25" customHeight="1" x14ac:dyDescent="0.3">
      <c r="A57" s="27" t="s">
        <v>287</v>
      </c>
      <c r="B57" s="42"/>
      <c r="C57" s="42"/>
      <c r="D57" s="28"/>
      <c r="E57" s="43">
        <v>2</v>
      </c>
      <c r="F57" s="44"/>
      <c r="G57" s="45"/>
      <c r="H57" s="7">
        <v>54000</v>
      </c>
      <c r="I57" s="7"/>
      <c r="J57" s="46">
        <f t="shared" ref="J57:J60" si="0">E57*H57</f>
        <v>108000</v>
      </c>
    </row>
    <row r="58" spans="1:10" ht="15" hidden="1" customHeight="1" x14ac:dyDescent="0.3">
      <c r="A58" s="27" t="s">
        <v>160</v>
      </c>
      <c r="B58" s="42"/>
      <c r="C58" s="42"/>
      <c r="D58" s="28"/>
      <c r="E58" s="47">
        <v>2</v>
      </c>
      <c r="F58" s="26"/>
      <c r="G58" s="26"/>
      <c r="H58" s="7"/>
      <c r="I58" s="7"/>
      <c r="J58" s="46">
        <f t="shared" si="0"/>
        <v>0</v>
      </c>
    </row>
    <row r="59" spans="1:10" ht="20.25" hidden="1" x14ac:dyDescent="0.3">
      <c r="A59" s="27" t="s">
        <v>156</v>
      </c>
      <c r="B59" s="42"/>
      <c r="C59" s="42"/>
      <c r="D59" s="28"/>
      <c r="E59" s="47">
        <v>1</v>
      </c>
      <c r="F59" s="26"/>
      <c r="G59" s="26"/>
      <c r="H59" s="7"/>
      <c r="I59" s="7"/>
      <c r="J59" s="46">
        <f t="shared" si="0"/>
        <v>0</v>
      </c>
    </row>
    <row r="60" spans="1:10" ht="15" hidden="1" customHeight="1" x14ac:dyDescent="0.3">
      <c r="A60" s="27" t="s">
        <v>120</v>
      </c>
      <c r="B60" s="42"/>
      <c r="C60" s="42"/>
      <c r="D60" s="28"/>
      <c r="E60" s="48">
        <v>1</v>
      </c>
      <c r="F60" s="49"/>
      <c r="G60" s="50"/>
      <c r="H60" s="51"/>
      <c r="I60" s="52"/>
      <c r="J60" s="46">
        <f t="shared" si="0"/>
        <v>0</v>
      </c>
    </row>
    <row r="61" spans="1:10" ht="20.25" x14ac:dyDescent="0.3">
      <c r="A61" s="53" t="s">
        <v>85</v>
      </c>
      <c r="B61" s="54"/>
      <c r="C61" s="54"/>
      <c r="D61" s="55"/>
      <c r="E61" s="34"/>
      <c r="F61" s="56"/>
      <c r="G61" s="35"/>
      <c r="H61" s="57"/>
      <c r="I61" s="58"/>
      <c r="J61" s="59">
        <f>SUM(J57:J60)</f>
        <v>108000</v>
      </c>
    </row>
    <row r="62" spans="1:10" ht="20.25" x14ac:dyDescent="0.3">
      <c r="A62" s="39" t="s">
        <v>5</v>
      </c>
      <c r="B62" s="39"/>
      <c r="C62" s="39"/>
      <c r="D62" s="39"/>
      <c r="E62" s="39"/>
      <c r="F62" s="39"/>
      <c r="G62" s="39"/>
      <c r="H62" s="39"/>
      <c r="I62" s="39"/>
      <c r="J62" s="39"/>
    </row>
    <row r="63" spans="1:10" s="158" customFormat="1" ht="74.25" customHeight="1" x14ac:dyDescent="0.25">
      <c r="A63" s="12" t="s">
        <v>6</v>
      </c>
      <c r="B63" s="40"/>
      <c r="C63" s="40"/>
      <c r="D63" s="13"/>
      <c r="E63" s="14" t="s">
        <v>7</v>
      </c>
      <c r="F63" s="41"/>
      <c r="G63" s="41"/>
      <c r="H63" s="14" t="s">
        <v>121</v>
      </c>
      <c r="I63" s="41"/>
      <c r="J63" s="16" t="s">
        <v>96</v>
      </c>
    </row>
    <row r="64" spans="1:10" ht="44.25" customHeight="1" x14ac:dyDescent="0.3">
      <c r="A64" s="27" t="s">
        <v>230</v>
      </c>
      <c r="B64" s="42"/>
      <c r="C64" s="42"/>
      <c r="D64" s="28"/>
      <c r="E64" s="43">
        <v>1</v>
      </c>
      <c r="F64" s="44"/>
      <c r="G64" s="45"/>
      <c r="H64" s="7">
        <v>11200</v>
      </c>
      <c r="I64" s="7"/>
      <c r="J64" s="46">
        <f t="shared" ref="J64:J68" si="1">E64*H64</f>
        <v>11200</v>
      </c>
    </row>
    <row r="65" spans="1:10" ht="23.25" customHeight="1" x14ac:dyDescent="0.3">
      <c r="A65" s="27" t="s">
        <v>196</v>
      </c>
      <c r="B65" s="42"/>
      <c r="C65" s="42"/>
      <c r="D65" s="28"/>
      <c r="E65" s="47">
        <v>1</v>
      </c>
      <c r="F65" s="26"/>
      <c r="G65" s="26"/>
      <c r="H65" s="7">
        <v>21400</v>
      </c>
      <c r="I65" s="7"/>
      <c r="J65" s="46">
        <f t="shared" si="1"/>
        <v>21400</v>
      </c>
    </row>
    <row r="66" spans="1:10" ht="15" hidden="1" customHeight="1" x14ac:dyDescent="0.3">
      <c r="A66" s="27" t="s">
        <v>160</v>
      </c>
      <c r="B66" s="42"/>
      <c r="C66" s="42"/>
      <c r="D66" s="28"/>
      <c r="E66" s="47">
        <v>2</v>
      </c>
      <c r="F66" s="26"/>
      <c r="G66" s="26"/>
      <c r="H66" s="7"/>
      <c r="I66" s="7"/>
      <c r="J66" s="46">
        <f t="shared" si="1"/>
        <v>0</v>
      </c>
    </row>
    <row r="67" spans="1:10" ht="20.25" hidden="1" x14ac:dyDescent="0.3">
      <c r="A67" s="27" t="s">
        <v>156</v>
      </c>
      <c r="B67" s="42"/>
      <c r="C67" s="42"/>
      <c r="D67" s="28"/>
      <c r="E67" s="47">
        <v>1</v>
      </c>
      <c r="F67" s="26"/>
      <c r="G67" s="26"/>
      <c r="H67" s="7"/>
      <c r="I67" s="7"/>
      <c r="J67" s="46">
        <f t="shared" si="1"/>
        <v>0</v>
      </c>
    </row>
    <row r="68" spans="1:10" ht="15" hidden="1" customHeight="1" x14ac:dyDescent="0.3">
      <c r="A68" s="27" t="s">
        <v>120</v>
      </c>
      <c r="B68" s="42"/>
      <c r="C68" s="42"/>
      <c r="D68" s="28"/>
      <c r="E68" s="48">
        <v>1</v>
      </c>
      <c r="F68" s="49"/>
      <c r="G68" s="50"/>
      <c r="H68" s="51"/>
      <c r="I68" s="52"/>
      <c r="J68" s="46">
        <f t="shared" si="1"/>
        <v>0</v>
      </c>
    </row>
    <row r="69" spans="1:10" ht="20.25" x14ac:dyDescent="0.3">
      <c r="A69" s="53" t="s">
        <v>85</v>
      </c>
      <c r="B69" s="54"/>
      <c r="C69" s="54"/>
      <c r="D69" s="55"/>
      <c r="E69" s="34"/>
      <c r="F69" s="56"/>
      <c r="G69" s="35"/>
      <c r="H69" s="57"/>
      <c r="I69" s="58"/>
      <c r="J69" s="59">
        <f>SUM(J64:J68)</f>
        <v>32600</v>
      </c>
    </row>
    <row r="70" spans="1:10" ht="22.5" customHeight="1" x14ac:dyDescent="0.3">
      <c r="A70" s="159"/>
      <c r="B70" s="154"/>
      <c r="C70" s="160"/>
      <c r="D70" s="154"/>
      <c r="E70" s="154"/>
      <c r="F70" s="161"/>
      <c r="G70" s="154"/>
      <c r="H70" s="154"/>
      <c r="I70" s="154"/>
      <c r="J70" s="161"/>
    </row>
    <row r="71" spans="1:10" ht="26.25" customHeight="1" x14ac:dyDescent="0.25">
      <c r="A71" s="10" t="s">
        <v>231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ht="91.5" customHeight="1" x14ac:dyDescent="0.25">
      <c r="A72" s="12" t="s">
        <v>109</v>
      </c>
      <c r="B72" s="13"/>
      <c r="C72" s="14" t="s">
        <v>118</v>
      </c>
      <c r="D72" s="15"/>
      <c r="E72" s="15"/>
      <c r="F72" s="14" t="s">
        <v>106</v>
      </c>
      <c r="G72" s="15"/>
      <c r="H72" s="15"/>
      <c r="I72" s="15"/>
      <c r="J72" s="16" t="s">
        <v>96</v>
      </c>
    </row>
    <row r="73" spans="1:10" ht="85.5" customHeight="1" x14ac:dyDescent="0.3">
      <c r="A73" s="162" t="s">
        <v>238</v>
      </c>
      <c r="B73" s="163"/>
      <c r="C73" s="164">
        <v>1</v>
      </c>
      <c r="D73" s="165"/>
      <c r="E73" s="166"/>
      <c r="F73" s="167"/>
      <c r="G73" s="166">
        <v>228260</v>
      </c>
      <c r="H73" s="167"/>
      <c r="I73" s="65"/>
      <c r="J73" s="38">
        <v>228260</v>
      </c>
    </row>
    <row r="74" spans="1:10" ht="20.25" x14ac:dyDescent="0.3">
      <c r="A74" s="78"/>
      <c r="B74" s="154"/>
      <c r="C74" s="154"/>
      <c r="D74" s="154"/>
      <c r="E74" s="154"/>
      <c r="F74" s="168"/>
      <c r="G74" s="154"/>
      <c r="H74" s="154"/>
      <c r="I74" s="154"/>
      <c r="J74" s="82"/>
    </row>
    <row r="75" spans="1:10" ht="15" hidden="1" customHeight="1" x14ac:dyDescent="0.25">
      <c r="A75" s="10" t="s">
        <v>108</v>
      </c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20.25" hidden="1" x14ac:dyDescent="0.25">
      <c r="A76" s="12" t="s">
        <v>8</v>
      </c>
      <c r="B76" s="13"/>
      <c r="C76" s="14" t="s">
        <v>110</v>
      </c>
      <c r="D76" s="15"/>
      <c r="E76" s="15"/>
      <c r="F76" s="14" t="s">
        <v>111</v>
      </c>
      <c r="G76" s="15"/>
      <c r="H76" s="15"/>
      <c r="I76" s="15"/>
      <c r="J76" s="16" t="s">
        <v>96</v>
      </c>
    </row>
    <row r="77" spans="1:10" ht="15" hidden="1" customHeight="1" x14ac:dyDescent="0.3">
      <c r="A77" s="27" t="s">
        <v>193</v>
      </c>
      <c r="B77" s="28"/>
      <c r="C77" s="26">
        <v>2</v>
      </c>
      <c r="D77" s="26"/>
      <c r="E77" s="26"/>
      <c r="F77" s="7"/>
      <c r="G77" s="7"/>
      <c r="H77" s="7"/>
      <c r="I77" s="7"/>
      <c r="J77" s="23">
        <f>C77*F77</f>
        <v>0</v>
      </c>
    </row>
    <row r="78" spans="1:10" ht="20.25" hidden="1" x14ac:dyDescent="0.3">
      <c r="A78" s="90" t="s">
        <v>85</v>
      </c>
      <c r="B78" s="91"/>
      <c r="C78" s="34"/>
      <c r="D78" s="56"/>
      <c r="E78" s="35"/>
      <c r="F78" s="57"/>
      <c r="G78" s="169"/>
      <c r="H78" s="169"/>
      <c r="I78" s="58"/>
      <c r="J78" s="38">
        <f>SUM(J77:J77)</f>
        <v>0</v>
      </c>
    </row>
    <row r="79" spans="1:10" ht="15" hidden="1" customHeight="1" x14ac:dyDescent="0.3">
      <c r="A79" s="114"/>
      <c r="B79" s="170"/>
      <c r="C79" s="170"/>
      <c r="D79" s="170"/>
      <c r="E79" s="170"/>
      <c r="F79" s="171"/>
      <c r="G79" s="171"/>
      <c r="H79" s="171"/>
      <c r="I79" s="171"/>
      <c r="J79" s="115"/>
    </row>
    <row r="80" spans="1:10" ht="15" hidden="1" customHeight="1" x14ac:dyDescent="0.3">
      <c r="A80" s="114"/>
      <c r="B80" s="170"/>
      <c r="C80" s="80" t="s">
        <v>152</v>
      </c>
      <c r="D80" s="172"/>
      <c r="E80" s="172"/>
      <c r="F80" s="172"/>
      <c r="G80" s="172"/>
      <c r="H80" s="171"/>
      <c r="I80" s="171"/>
      <c r="J80" s="115"/>
    </row>
    <row r="81" spans="1:13" ht="15" hidden="1" customHeight="1" x14ac:dyDescent="0.3">
      <c r="A81" s="114"/>
      <c r="B81" s="170"/>
      <c r="C81" s="170"/>
      <c r="D81" s="170"/>
      <c r="E81" s="170"/>
      <c r="F81" s="171"/>
      <c r="G81" s="171"/>
      <c r="H81" s="171"/>
      <c r="I81" s="171"/>
      <c r="J81" s="115"/>
    </row>
    <row r="82" spans="1:13" ht="15" hidden="1" customHeight="1" x14ac:dyDescent="0.25">
      <c r="A82" s="12" t="s">
        <v>8</v>
      </c>
      <c r="B82" s="13"/>
      <c r="C82" s="14" t="s">
        <v>154</v>
      </c>
      <c r="D82" s="15"/>
      <c r="E82" s="15"/>
      <c r="F82" s="14" t="s">
        <v>155</v>
      </c>
      <c r="G82" s="15"/>
      <c r="H82" s="15"/>
      <c r="I82" s="15"/>
      <c r="J82" s="16" t="s">
        <v>96</v>
      </c>
    </row>
    <row r="83" spans="1:13" ht="15" hidden="1" customHeight="1" x14ac:dyDescent="0.3">
      <c r="A83" s="17" t="s">
        <v>153</v>
      </c>
      <c r="B83" s="18"/>
      <c r="C83" s="26">
        <v>1</v>
      </c>
      <c r="D83" s="26"/>
      <c r="E83" s="26"/>
      <c r="F83" s="7"/>
      <c r="G83" s="7"/>
      <c r="H83" s="7"/>
      <c r="I83" s="7"/>
      <c r="J83" s="23">
        <f>C83*F83</f>
        <v>0</v>
      </c>
    </row>
    <row r="84" spans="1:13" ht="15" hidden="1" customHeight="1" x14ac:dyDescent="0.3">
      <c r="A84" s="27" t="s">
        <v>170</v>
      </c>
      <c r="B84" s="28"/>
      <c r="C84" s="29">
        <v>2</v>
      </c>
      <c r="D84" s="30"/>
      <c r="E84" s="31"/>
      <c r="F84" s="118"/>
      <c r="G84" s="119"/>
      <c r="H84" s="119"/>
      <c r="I84" s="120"/>
      <c r="J84" s="23">
        <f>C84*F84</f>
        <v>0</v>
      </c>
    </row>
    <row r="85" spans="1:13" ht="15" hidden="1" customHeight="1" x14ac:dyDescent="0.3">
      <c r="A85" s="53" t="s">
        <v>85</v>
      </c>
      <c r="B85" s="55"/>
      <c r="C85" s="34"/>
      <c r="D85" s="56"/>
      <c r="E85" s="35"/>
      <c r="F85" s="57"/>
      <c r="G85" s="169"/>
      <c r="H85" s="169"/>
      <c r="I85" s="58"/>
      <c r="J85" s="38">
        <f>SUM(J83:J84)</f>
        <v>0</v>
      </c>
    </row>
    <row r="86" spans="1:13" ht="15" hidden="1" customHeight="1" x14ac:dyDescent="0.3">
      <c r="A86" s="114"/>
      <c r="B86" s="170"/>
      <c r="C86" s="170"/>
      <c r="D86" s="170"/>
      <c r="E86" s="170"/>
      <c r="F86" s="171"/>
      <c r="G86" s="171"/>
      <c r="H86" s="171"/>
      <c r="I86" s="171"/>
      <c r="J86" s="115"/>
    </row>
    <row r="87" spans="1:13" ht="15" hidden="1" customHeight="1" x14ac:dyDescent="0.3">
      <c r="A87" s="78"/>
      <c r="B87" s="78"/>
      <c r="C87" s="140" t="s">
        <v>162</v>
      </c>
      <c r="D87" s="140"/>
      <c r="E87" s="140"/>
      <c r="F87" s="140"/>
      <c r="G87" s="140"/>
      <c r="H87" s="154"/>
      <c r="I87" s="154"/>
      <c r="J87" s="154"/>
    </row>
    <row r="88" spans="1:13" ht="15" hidden="1" customHeight="1" x14ac:dyDescent="0.3">
      <c r="A88" s="173"/>
      <c r="B88" s="173"/>
      <c r="C88" s="173"/>
      <c r="D88" s="173"/>
      <c r="E88" s="174"/>
      <c r="F88" s="174"/>
      <c r="G88" s="174"/>
      <c r="H88" s="174"/>
      <c r="I88" s="174"/>
      <c r="J88" s="174"/>
    </row>
    <row r="89" spans="1:13" ht="28.5" hidden="1" customHeight="1" x14ac:dyDescent="0.25">
      <c r="A89" s="12" t="s">
        <v>8</v>
      </c>
      <c r="B89" s="13"/>
      <c r="C89" s="14" t="s">
        <v>167</v>
      </c>
      <c r="D89" s="15"/>
      <c r="E89" s="15"/>
      <c r="F89" s="14" t="s">
        <v>168</v>
      </c>
      <c r="G89" s="15"/>
      <c r="H89" s="15"/>
      <c r="I89" s="15"/>
      <c r="J89" s="16" t="s">
        <v>96</v>
      </c>
    </row>
    <row r="90" spans="1:13" ht="15" hidden="1" customHeight="1" x14ac:dyDescent="0.3">
      <c r="A90" s="17" t="s">
        <v>164</v>
      </c>
      <c r="B90" s="18"/>
      <c r="C90" s="175">
        <v>2</v>
      </c>
      <c r="D90" s="175"/>
      <c r="E90" s="175"/>
      <c r="F90" s="176"/>
      <c r="G90" s="176"/>
      <c r="H90" s="176"/>
      <c r="I90" s="176"/>
      <c r="J90" s="23">
        <f>C90*F90</f>
        <v>0</v>
      </c>
    </row>
    <row r="91" spans="1:13" ht="15" hidden="1" customHeight="1" x14ac:dyDescent="0.3">
      <c r="A91" s="27" t="s">
        <v>166</v>
      </c>
      <c r="B91" s="28"/>
      <c r="C91" s="29">
        <v>1</v>
      </c>
      <c r="D91" s="30"/>
      <c r="E91" s="31"/>
      <c r="F91" s="118">
        <v>65000</v>
      </c>
      <c r="G91" s="119"/>
      <c r="H91" s="119"/>
      <c r="I91" s="120"/>
      <c r="J91" s="23">
        <f>C91*F91</f>
        <v>65000</v>
      </c>
    </row>
    <row r="92" spans="1:13" ht="15" hidden="1" customHeight="1" x14ac:dyDescent="0.3">
      <c r="A92" s="90" t="s">
        <v>85</v>
      </c>
      <c r="B92" s="91"/>
      <c r="C92" s="34"/>
      <c r="D92" s="56"/>
      <c r="E92" s="35"/>
      <c r="F92" s="57"/>
      <c r="G92" s="169"/>
      <c r="H92" s="169"/>
      <c r="I92" s="58"/>
      <c r="J92" s="38">
        <f>SUM(J90:J91)</f>
        <v>65000</v>
      </c>
    </row>
    <row r="93" spans="1:13" ht="15" hidden="1" customHeight="1" x14ac:dyDescent="0.3">
      <c r="A93" s="114"/>
      <c r="B93" s="170"/>
      <c r="C93" s="170"/>
      <c r="D93" s="170"/>
      <c r="E93" s="170"/>
      <c r="F93" s="171"/>
      <c r="G93" s="171"/>
      <c r="H93" s="171"/>
      <c r="I93" s="171"/>
      <c r="J93" s="115"/>
    </row>
    <row r="94" spans="1:13" ht="15" hidden="1" customHeight="1" x14ac:dyDescent="0.3">
      <c r="A94" s="114"/>
      <c r="B94" s="170"/>
      <c r="C94" s="170"/>
      <c r="D94" s="5" t="s">
        <v>9</v>
      </c>
      <c r="E94" s="5"/>
      <c r="F94" s="5"/>
      <c r="G94" s="5"/>
      <c r="H94" s="177"/>
      <c r="I94" s="177"/>
      <c r="J94" s="177"/>
      <c r="K94" s="136"/>
      <c r="L94" s="136"/>
      <c r="M94" s="136"/>
    </row>
    <row r="95" spans="1:13" ht="20.25" hidden="1" x14ac:dyDescent="0.3">
      <c r="A95" s="114"/>
      <c r="B95" s="170"/>
      <c r="C95" s="170"/>
      <c r="D95" s="170"/>
      <c r="E95" s="170"/>
      <c r="F95" s="171"/>
      <c r="G95" s="171"/>
      <c r="H95" s="171"/>
      <c r="I95" s="171"/>
      <c r="J95" s="115"/>
    </row>
    <row r="96" spans="1:13" ht="20.25" hidden="1" x14ac:dyDescent="0.3">
      <c r="A96" s="114"/>
      <c r="B96" s="170"/>
      <c r="C96" s="80" t="s">
        <v>163</v>
      </c>
      <c r="D96" s="80"/>
      <c r="E96" s="80"/>
      <c r="F96" s="80"/>
      <c r="G96" s="80"/>
      <c r="H96" s="80"/>
      <c r="I96" s="171"/>
      <c r="J96" s="115"/>
    </row>
    <row r="97" spans="1:10" ht="20.25" hidden="1" x14ac:dyDescent="0.3">
      <c r="A97" s="173"/>
      <c r="B97" s="173"/>
      <c r="C97" s="173"/>
      <c r="D97" s="173"/>
      <c r="E97" s="174"/>
      <c r="F97" s="174"/>
      <c r="G97" s="174"/>
      <c r="H97" s="174"/>
      <c r="I97" s="174"/>
      <c r="J97" s="174"/>
    </row>
    <row r="98" spans="1:10" ht="20.25" hidden="1" x14ac:dyDescent="0.25">
      <c r="A98" s="12" t="s">
        <v>8</v>
      </c>
      <c r="B98" s="13"/>
      <c r="C98" s="14" t="s">
        <v>167</v>
      </c>
      <c r="D98" s="15"/>
      <c r="E98" s="15"/>
      <c r="F98" s="14" t="s">
        <v>158</v>
      </c>
      <c r="G98" s="15"/>
      <c r="H98" s="15"/>
      <c r="I98" s="15"/>
      <c r="J98" s="16" t="s">
        <v>96</v>
      </c>
    </row>
    <row r="99" spans="1:10" ht="20.25" hidden="1" x14ac:dyDescent="0.3">
      <c r="A99" s="27" t="s">
        <v>165</v>
      </c>
      <c r="B99" s="28"/>
      <c r="C99" s="175">
        <v>2</v>
      </c>
      <c r="D99" s="175"/>
      <c r="E99" s="175"/>
      <c r="F99" s="176"/>
      <c r="G99" s="176"/>
      <c r="H99" s="176"/>
      <c r="I99" s="176"/>
      <c r="J99" s="23">
        <f>C99*F99</f>
        <v>0</v>
      </c>
    </row>
    <row r="100" spans="1:10" ht="20.25" hidden="1" x14ac:dyDescent="0.3">
      <c r="A100" s="90" t="s">
        <v>85</v>
      </c>
      <c r="B100" s="91"/>
      <c r="C100" s="34"/>
      <c r="D100" s="56"/>
      <c r="E100" s="35"/>
      <c r="F100" s="57"/>
      <c r="G100" s="169"/>
      <c r="H100" s="169"/>
      <c r="I100" s="58"/>
      <c r="J100" s="38">
        <f>SUM(J99:J99)</f>
        <v>0</v>
      </c>
    </row>
    <row r="101" spans="1:10" ht="20.25" hidden="1" x14ac:dyDescent="0.3">
      <c r="A101" s="114"/>
      <c r="B101" s="170"/>
      <c r="C101" s="170"/>
      <c r="D101" s="170"/>
      <c r="E101" s="170"/>
      <c r="F101" s="171"/>
      <c r="G101" s="171"/>
      <c r="H101" s="171"/>
      <c r="I101" s="171"/>
      <c r="J101" s="115"/>
    </row>
    <row r="102" spans="1:10" ht="20.25" hidden="1" x14ac:dyDescent="0.3">
      <c r="A102" s="114"/>
      <c r="B102" s="170"/>
      <c r="C102" s="140" t="s">
        <v>161</v>
      </c>
      <c r="D102" s="140"/>
      <c r="E102" s="140"/>
      <c r="F102" s="140"/>
      <c r="G102" s="140"/>
      <c r="H102" s="140"/>
      <c r="I102" s="78"/>
      <c r="J102" s="81"/>
    </row>
    <row r="103" spans="1:10" ht="20.25" hidden="1" x14ac:dyDescent="0.3">
      <c r="A103" s="114"/>
      <c r="B103" s="170"/>
      <c r="C103" s="173"/>
      <c r="D103" s="173"/>
      <c r="E103" s="173"/>
      <c r="F103" s="173"/>
      <c r="G103" s="173"/>
      <c r="H103" s="173"/>
      <c r="I103" s="177"/>
      <c r="J103" s="177"/>
    </row>
    <row r="104" spans="1:10" ht="20.25" hidden="1" x14ac:dyDescent="0.25">
      <c r="A104" s="12" t="s">
        <v>134</v>
      </c>
      <c r="B104" s="13"/>
      <c r="C104" s="14" t="s">
        <v>157</v>
      </c>
      <c r="D104" s="15"/>
      <c r="E104" s="15"/>
      <c r="F104" s="15"/>
      <c r="G104" s="14" t="s">
        <v>169</v>
      </c>
      <c r="H104" s="15"/>
      <c r="I104" s="15"/>
      <c r="J104" s="16" t="s">
        <v>96</v>
      </c>
    </row>
    <row r="105" spans="1:10" ht="20.25" hidden="1" x14ac:dyDescent="0.3">
      <c r="A105" s="17" t="s">
        <v>87</v>
      </c>
      <c r="B105" s="18"/>
      <c r="C105" s="26">
        <v>2</v>
      </c>
      <c r="D105" s="26"/>
      <c r="E105" s="26"/>
      <c r="F105" s="26"/>
      <c r="G105" s="7"/>
      <c r="H105" s="7"/>
      <c r="I105" s="7"/>
      <c r="J105" s="23">
        <f>C105*G105</f>
        <v>0</v>
      </c>
    </row>
    <row r="106" spans="1:10" ht="20.25" hidden="1" x14ac:dyDescent="0.3">
      <c r="A106" s="90" t="s">
        <v>85</v>
      </c>
      <c r="B106" s="91"/>
      <c r="C106" s="90"/>
      <c r="D106" s="56"/>
      <c r="E106" s="56"/>
      <c r="F106" s="35"/>
      <c r="G106" s="37"/>
      <c r="H106" s="37"/>
      <c r="I106" s="37"/>
      <c r="J106" s="113">
        <f>SUM(J105:J105)</f>
        <v>0</v>
      </c>
    </row>
    <row r="107" spans="1:10" ht="20.25" hidden="1" x14ac:dyDescent="0.3">
      <c r="A107" s="114"/>
      <c r="B107" s="170"/>
      <c r="C107" s="114"/>
      <c r="D107" s="170"/>
      <c r="E107" s="170"/>
      <c r="F107" s="170"/>
      <c r="G107" s="171"/>
      <c r="H107" s="171"/>
      <c r="I107" s="171"/>
      <c r="J107" s="178"/>
    </row>
    <row r="108" spans="1:10" ht="20.25" hidden="1" x14ac:dyDescent="0.3">
      <c r="A108" s="81"/>
      <c r="B108" s="81"/>
      <c r="C108" s="81"/>
      <c r="D108" s="81"/>
      <c r="E108" s="81"/>
      <c r="F108" s="81"/>
      <c r="G108" s="81"/>
      <c r="H108" s="81"/>
      <c r="I108" s="81"/>
      <c r="J108" s="81"/>
    </row>
    <row r="109" spans="1:10" ht="15" hidden="1" customHeight="1" x14ac:dyDescent="0.25">
      <c r="A109" s="10" t="s">
        <v>11</v>
      </c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5" hidden="1" customHeight="1" x14ac:dyDescent="0.25">
      <c r="A110" s="12" t="s">
        <v>12</v>
      </c>
      <c r="B110" s="13"/>
      <c r="C110" s="14" t="s">
        <v>13</v>
      </c>
      <c r="D110" s="15"/>
      <c r="E110" s="15"/>
      <c r="F110" s="15"/>
      <c r="G110" s="14" t="s">
        <v>117</v>
      </c>
      <c r="H110" s="15"/>
      <c r="I110" s="15"/>
      <c r="J110" s="16" t="s">
        <v>96</v>
      </c>
    </row>
    <row r="111" spans="1:10" ht="20.25" hidden="1" x14ac:dyDescent="0.3">
      <c r="A111" s="17" t="s">
        <v>92</v>
      </c>
      <c r="B111" s="18"/>
      <c r="C111" s="26">
        <v>1</v>
      </c>
      <c r="D111" s="26"/>
      <c r="E111" s="26"/>
      <c r="F111" s="26"/>
      <c r="G111" s="7"/>
      <c r="H111" s="7"/>
      <c r="I111" s="7"/>
      <c r="J111" s="23">
        <f>C111*G111</f>
        <v>0</v>
      </c>
    </row>
    <row r="112" spans="1:10" ht="20.25" hidden="1" x14ac:dyDescent="0.3">
      <c r="A112" s="17" t="s">
        <v>93</v>
      </c>
      <c r="B112" s="18"/>
      <c r="C112" s="26">
        <v>3</v>
      </c>
      <c r="D112" s="26"/>
      <c r="E112" s="26"/>
      <c r="F112" s="26"/>
      <c r="G112" s="7"/>
      <c r="H112" s="7"/>
      <c r="I112" s="7"/>
      <c r="J112" s="23">
        <f>C112*G112</f>
        <v>0</v>
      </c>
    </row>
    <row r="113" spans="1:10" ht="20.25" hidden="1" x14ac:dyDescent="0.3">
      <c r="A113" s="17" t="s">
        <v>94</v>
      </c>
      <c r="B113" s="18"/>
      <c r="C113" s="179">
        <v>4</v>
      </c>
      <c r="D113" s="44"/>
      <c r="E113" s="44"/>
      <c r="F113" s="45"/>
      <c r="G113" s="51"/>
      <c r="H113" s="60"/>
      <c r="I113" s="52"/>
      <c r="J113" s="23">
        <f>C113*G113</f>
        <v>0</v>
      </c>
    </row>
    <row r="114" spans="1:10" ht="20.25" hidden="1" x14ac:dyDescent="0.3">
      <c r="A114" s="17" t="s">
        <v>88</v>
      </c>
      <c r="B114" s="18"/>
      <c r="C114" s="26">
        <v>1</v>
      </c>
      <c r="D114" s="26"/>
      <c r="E114" s="26"/>
      <c r="F114" s="26"/>
      <c r="G114" s="7"/>
      <c r="H114" s="7"/>
      <c r="I114" s="7"/>
      <c r="J114" s="23">
        <f>C114*G114</f>
        <v>0</v>
      </c>
    </row>
    <row r="115" spans="1:10" ht="20.25" hidden="1" x14ac:dyDescent="0.3">
      <c r="A115" s="90" t="s">
        <v>85</v>
      </c>
      <c r="B115" s="91"/>
      <c r="C115" s="90"/>
      <c r="D115" s="56"/>
      <c r="E115" s="56"/>
      <c r="F115" s="35"/>
      <c r="G115" s="37"/>
      <c r="H115" s="37"/>
      <c r="I115" s="37"/>
      <c r="J115" s="113">
        <f>SUM(J111:J114)</f>
        <v>0</v>
      </c>
    </row>
    <row r="116" spans="1:10" ht="20.25" hidden="1" x14ac:dyDescent="0.3">
      <c r="A116" s="79"/>
      <c r="B116" s="79"/>
      <c r="C116" s="79"/>
      <c r="D116" s="79"/>
      <c r="E116" s="81"/>
      <c r="F116" s="81"/>
      <c r="G116" s="81"/>
      <c r="H116" s="81"/>
      <c r="I116" s="81"/>
      <c r="J116" s="81"/>
    </row>
    <row r="117" spans="1:10" ht="15" hidden="1" customHeight="1" x14ac:dyDescent="0.25">
      <c r="A117" s="140" t="s">
        <v>14</v>
      </c>
      <c r="B117" s="140"/>
      <c r="C117" s="140"/>
      <c r="D117" s="140"/>
      <c r="E117" s="140"/>
      <c r="F117" s="140"/>
      <c r="G117" s="140"/>
      <c r="H117" s="140"/>
      <c r="I117" s="140"/>
      <c r="J117" s="140"/>
    </row>
    <row r="118" spans="1:10" ht="20.25" hidden="1" x14ac:dyDescent="0.3">
      <c r="A118" s="180"/>
      <c r="B118" s="180"/>
      <c r="C118" s="180"/>
      <c r="D118" s="180"/>
      <c r="E118" s="174"/>
      <c r="F118" s="174"/>
      <c r="G118" s="174"/>
      <c r="H118" s="174"/>
      <c r="I118" s="174"/>
      <c r="J118" s="174"/>
    </row>
    <row r="119" spans="1:10" ht="15" hidden="1" customHeight="1" x14ac:dyDescent="0.3">
      <c r="A119" s="32" t="s">
        <v>15</v>
      </c>
      <c r="B119" s="116"/>
      <c r="C119" s="33"/>
      <c r="D119" s="181" t="s">
        <v>16</v>
      </c>
      <c r="E119" s="24"/>
      <c r="F119" s="24"/>
      <c r="G119" s="181" t="s">
        <v>99</v>
      </c>
      <c r="H119" s="24"/>
      <c r="I119" s="24"/>
      <c r="J119" s="68" t="s">
        <v>96</v>
      </c>
    </row>
    <row r="120" spans="1:10" ht="15" hidden="1" customHeight="1" x14ac:dyDescent="0.3">
      <c r="A120" s="17" t="s">
        <v>115</v>
      </c>
      <c r="B120" s="182"/>
      <c r="C120" s="18"/>
      <c r="D120" s="43">
        <v>3</v>
      </c>
      <c r="E120" s="30"/>
      <c r="F120" s="31"/>
      <c r="G120" s="183"/>
      <c r="H120" s="119"/>
      <c r="I120" s="120"/>
      <c r="J120" s="46">
        <f>D120*G120</f>
        <v>0</v>
      </c>
    </row>
    <row r="121" spans="1:10" ht="20.25" hidden="1" customHeight="1" x14ac:dyDescent="0.3">
      <c r="A121" s="34" t="s">
        <v>85</v>
      </c>
      <c r="B121" s="56"/>
      <c r="C121" s="35"/>
      <c r="D121" s="26"/>
      <c r="E121" s="26"/>
      <c r="F121" s="26"/>
      <c r="G121" s="7"/>
      <c r="H121" s="7"/>
      <c r="I121" s="7"/>
      <c r="J121" s="38">
        <f>SUM(J120:J120)</f>
        <v>0</v>
      </c>
    </row>
    <row r="122" spans="1:10" ht="20.25" hidden="1" x14ac:dyDescent="0.3">
      <c r="A122" s="79"/>
      <c r="B122" s="78"/>
      <c r="C122" s="79"/>
      <c r="D122" s="82"/>
      <c r="E122" s="82"/>
      <c r="F122" s="81"/>
      <c r="G122" s="81"/>
      <c r="H122" s="81"/>
      <c r="I122" s="81"/>
      <c r="J122" s="81"/>
    </row>
    <row r="123" spans="1:10" ht="20.25" hidden="1" customHeight="1" x14ac:dyDescent="0.3">
      <c r="A123" s="5" t="s">
        <v>100</v>
      </c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20.25" hidden="1" x14ac:dyDescent="0.3">
      <c r="A124" s="81"/>
      <c r="B124" s="81"/>
      <c r="C124" s="81"/>
      <c r="D124" s="81"/>
      <c r="E124" s="81"/>
      <c r="F124" s="81"/>
      <c r="G124" s="81"/>
      <c r="H124" s="81"/>
      <c r="I124" s="81"/>
      <c r="J124" s="81"/>
    </row>
    <row r="125" spans="1:10" ht="20.25" hidden="1" customHeight="1" x14ac:dyDescent="0.3">
      <c r="A125" s="39" t="s">
        <v>19</v>
      </c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1:10" ht="15" hidden="1" customHeight="1" x14ac:dyDescent="0.25">
      <c r="A126" s="12" t="s">
        <v>84</v>
      </c>
      <c r="B126" s="13"/>
      <c r="C126" s="14" t="s">
        <v>20</v>
      </c>
      <c r="D126" s="15"/>
      <c r="E126" s="15"/>
      <c r="F126" s="14" t="s">
        <v>107</v>
      </c>
      <c r="G126" s="15"/>
      <c r="H126" s="14" t="s">
        <v>101</v>
      </c>
      <c r="I126" s="15"/>
      <c r="J126" s="16" t="s">
        <v>96</v>
      </c>
    </row>
    <row r="127" spans="1:10" ht="15" hidden="1" customHeight="1" x14ac:dyDescent="0.3">
      <c r="A127" s="17" t="s">
        <v>122</v>
      </c>
      <c r="B127" s="18"/>
      <c r="C127" s="17" t="s">
        <v>125</v>
      </c>
      <c r="D127" s="182"/>
      <c r="E127" s="18"/>
      <c r="F127" s="26">
        <v>4</v>
      </c>
      <c r="G127" s="26"/>
      <c r="H127" s="184"/>
      <c r="I127" s="7"/>
      <c r="J127" s="89">
        <f>F127*H127</f>
        <v>0</v>
      </c>
    </row>
    <row r="128" spans="1:10" ht="15" hidden="1" customHeight="1" x14ac:dyDescent="0.3">
      <c r="A128" s="17" t="s">
        <v>123</v>
      </c>
      <c r="B128" s="18"/>
      <c r="C128" s="17" t="s">
        <v>126</v>
      </c>
      <c r="D128" s="182"/>
      <c r="E128" s="18"/>
      <c r="F128" s="26">
        <v>1</v>
      </c>
      <c r="G128" s="26"/>
      <c r="H128" s="7"/>
      <c r="I128" s="7"/>
      <c r="J128" s="89">
        <f>F128*H128</f>
        <v>0</v>
      </c>
    </row>
    <row r="129" spans="1:10" ht="15" hidden="1" customHeight="1" x14ac:dyDescent="0.3">
      <c r="A129" s="17" t="s">
        <v>124</v>
      </c>
      <c r="B129" s="18"/>
      <c r="C129" s="17" t="s">
        <v>129</v>
      </c>
      <c r="D129" s="182"/>
      <c r="E129" s="18"/>
      <c r="F129" s="26">
        <v>1</v>
      </c>
      <c r="G129" s="26"/>
      <c r="H129" s="7"/>
      <c r="I129" s="7"/>
      <c r="J129" s="89">
        <f>F129*H129</f>
        <v>0</v>
      </c>
    </row>
    <row r="130" spans="1:10" ht="20.25" hidden="1" x14ac:dyDescent="0.3">
      <c r="A130" s="90" t="s">
        <v>85</v>
      </c>
      <c r="B130" s="91"/>
      <c r="C130" s="26"/>
      <c r="D130" s="26"/>
      <c r="E130" s="26"/>
      <c r="F130" s="26"/>
      <c r="G130" s="26"/>
      <c r="H130" s="7"/>
      <c r="I130" s="7"/>
      <c r="J130" s="92">
        <f>SUM(J127:J129)</f>
        <v>0</v>
      </c>
    </row>
    <row r="131" spans="1:10" ht="20.25" hidden="1" x14ac:dyDescent="0.3">
      <c r="A131" s="78"/>
      <c r="B131" s="79"/>
      <c r="C131" s="79"/>
      <c r="D131" s="79"/>
      <c r="E131" s="82"/>
      <c r="F131" s="81"/>
      <c r="G131" s="81"/>
      <c r="H131" s="81"/>
      <c r="I131" s="81"/>
      <c r="J131" s="81"/>
    </row>
    <row r="132" spans="1:10" ht="20.25" hidden="1" x14ac:dyDescent="0.3">
      <c r="A132" s="78"/>
      <c r="B132" s="79"/>
      <c r="C132" s="185" t="s">
        <v>132</v>
      </c>
      <c r="D132" s="185"/>
      <c r="E132" s="185"/>
      <c r="F132" s="185"/>
      <c r="G132" s="185"/>
      <c r="H132" s="185"/>
      <c r="I132" s="81"/>
      <c r="J132" s="81"/>
    </row>
    <row r="133" spans="1:10" ht="20.25" hidden="1" x14ac:dyDescent="0.3">
      <c r="A133" s="78"/>
      <c r="B133" s="79"/>
      <c r="C133" s="185"/>
      <c r="D133" s="185"/>
      <c r="E133" s="185"/>
      <c r="F133" s="185"/>
      <c r="G133" s="185"/>
      <c r="H133" s="185"/>
      <c r="I133" s="81"/>
      <c r="J133" s="81"/>
    </row>
    <row r="134" spans="1:10" ht="20.25" hidden="1" x14ac:dyDescent="0.3">
      <c r="A134" s="78"/>
      <c r="B134" s="79"/>
      <c r="C134" s="79"/>
      <c r="D134" s="80" t="s">
        <v>133</v>
      </c>
      <c r="E134" s="80"/>
      <c r="F134" s="80"/>
      <c r="G134" s="80"/>
      <c r="H134" s="81"/>
      <c r="I134" s="81"/>
      <c r="J134" s="81"/>
    </row>
    <row r="135" spans="1:10" ht="20.25" hidden="1" x14ac:dyDescent="0.3">
      <c r="A135" s="78"/>
      <c r="B135" s="79"/>
      <c r="C135" s="79"/>
      <c r="D135" s="80" t="s">
        <v>142</v>
      </c>
      <c r="E135" s="80"/>
      <c r="F135" s="80"/>
      <c r="G135" s="80"/>
      <c r="H135" s="81"/>
      <c r="I135" s="81"/>
      <c r="J135" s="81"/>
    </row>
    <row r="136" spans="1:10" ht="20.25" hidden="1" x14ac:dyDescent="0.3">
      <c r="A136" s="78"/>
      <c r="B136" s="79"/>
      <c r="C136" s="79"/>
      <c r="D136" s="186"/>
      <c r="E136" s="186"/>
      <c r="F136" s="186"/>
      <c r="G136" s="186"/>
      <c r="H136" s="81"/>
      <c r="I136" s="81"/>
      <c r="J136" s="81"/>
    </row>
    <row r="137" spans="1:10" ht="33.75" hidden="1" customHeight="1" x14ac:dyDescent="0.25">
      <c r="A137" s="12" t="s">
        <v>134</v>
      </c>
      <c r="B137" s="13"/>
      <c r="C137" s="12" t="s">
        <v>138</v>
      </c>
      <c r="D137" s="40"/>
      <c r="E137" s="40"/>
      <c r="F137" s="40"/>
      <c r="G137" s="13"/>
      <c r="H137" s="14" t="s">
        <v>135</v>
      </c>
      <c r="I137" s="15"/>
      <c r="J137" s="16" t="s">
        <v>96</v>
      </c>
    </row>
    <row r="138" spans="1:10" ht="20.25" hidden="1" x14ac:dyDescent="0.3">
      <c r="A138" s="17" t="s">
        <v>139</v>
      </c>
      <c r="B138" s="18"/>
      <c r="C138" s="48">
        <v>50</v>
      </c>
      <c r="D138" s="49"/>
      <c r="E138" s="49"/>
      <c r="F138" s="49"/>
      <c r="G138" s="50"/>
      <c r="H138" s="183"/>
      <c r="I138" s="120"/>
      <c r="J138" s="89">
        <f>C138*H138</f>
        <v>0</v>
      </c>
    </row>
    <row r="139" spans="1:10" ht="20.25" hidden="1" x14ac:dyDescent="0.3">
      <c r="A139" s="90" t="s">
        <v>85</v>
      </c>
      <c r="B139" s="91"/>
      <c r="C139" s="19"/>
      <c r="D139" s="20"/>
      <c r="E139" s="20"/>
      <c r="F139" s="20"/>
      <c r="G139" s="21"/>
      <c r="H139" s="7"/>
      <c r="I139" s="7"/>
      <c r="J139" s="92">
        <f>SUM(J138:J138)</f>
        <v>0</v>
      </c>
    </row>
    <row r="140" spans="1:10" ht="20.25" hidden="1" x14ac:dyDescent="0.3">
      <c r="A140" s="78"/>
      <c r="B140" s="79"/>
      <c r="C140" s="79"/>
      <c r="D140" s="155"/>
      <c r="E140" s="155"/>
      <c r="F140" s="155"/>
      <c r="G140" s="155"/>
      <c r="H140" s="81"/>
      <c r="I140" s="81"/>
      <c r="J140" s="81"/>
    </row>
    <row r="141" spans="1:10" ht="20.25" hidden="1" x14ac:dyDescent="0.3">
      <c r="A141" s="78"/>
      <c r="B141" s="79"/>
      <c r="C141" s="79"/>
      <c r="D141" s="80" t="s">
        <v>143</v>
      </c>
      <c r="E141" s="80"/>
      <c r="F141" s="80"/>
      <c r="G141" s="80"/>
      <c r="H141" s="81"/>
      <c r="I141" s="81"/>
      <c r="J141" s="81"/>
    </row>
    <row r="142" spans="1:10" ht="20.25" hidden="1" x14ac:dyDescent="0.3">
      <c r="A142" s="78"/>
      <c r="B142" s="79"/>
      <c r="C142" s="79"/>
      <c r="D142" s="186"/>
      <c r="E142" s="186"/>
      <c r="F142" s="186"/>
      <c r="G142" s="186"/>
      <c r="H142" s="81"/>
      <c r="I142" s="81"/>
      <c r="J142" s="81"/>
    </row>
    <row r="143" spans="1:10" ht="20.25" hidden="1" x14ac:dyDescent="0.25">
      <c r="A143" s="12" t="s">
        <v>134</v>
      </c>
      <c r="B143" s="13"/>
      <c r="C143" s="12" t="s">
        <v>137</v>
      </c>
      <c r="D143" s="40"/>
      <c r="E143" s="40"/>
      <c r="F143" s="40"/>
      <c r="G143" s="13"/>
      <c r="H143" s="14" t="s">
        <v>136</v>
      </c>
      <c r="I143" s="15"/>
      <c r="J143" s="16" t="s">
        <v>96</v>
      </c>
    </row>
    <row r="144" spans="1:10" ht="20.25" hidden="1" x14ac:dyDescent="0.3">
      <c r="A144" s="17" t="s">
        <v>140</v>
      </c>
      <c r="B144" s="18"/>
      <c r="C144" s="48"/>
      <c r="D144" s="49"/>
      <c r="E144" s="49"/>
      <c r="F144" s="49"/>
      <c r="G144" s="50"/>
      <c r="H144" s="187">
        <v>40</v>
      </c>
      <c r="I144" s="176"/>
      <c r="J144" s="89">
        <f>C144*H144</f>
        <v>0</v>
      </c>
    </row>
    <row r="145" spans="1:10" ht="15" hidden="1" customHeight="1" x14ac:dyDescent="0.3">
      <c r="A145" s="17" t="s">
        <v>141</v>
      </c>
      <c r="B145" s="18"/>
      <c r="C145" s="48"/>
      <c r="D145" s="49"/>
      <c r="E145" s="49"/>
      <c r="F145" s="49"/>
      <c r="G145" s="50"/>
      <c r="H145" s="176">
        <v>75</v>
      </c>
      <c r="I145" s="176"/>
      <c r="J145" s="89">
        <f>C145*H145</f>
        <v>0</v>
      </c>
    </row>
    <row r="146" spans="1:10" ht="20.25" hidden="1" x14ac:dyDescent="0.3">
      <c r="A146" s="90" t="s">
        <v>85</v>
      </c>
      <c r="B146" s="91"/>
      <c r="C146" s="19"/>
      <c r="D146" s="20"/>
      <c r="E146" s="20"/>
      <c r="F146" s="20"/>
      <c r="G146" s="21"/>
      <c r="H146" s="7"/>
      <c r="I146" s="7"/>
      <c r="J146" s="92">
        <f>SUM(J144:J145)</f>
        <v>0</v>
      </c>
    </row>
    <row r="147" spans="1:10" ht="20.25" hidden="1" x14ac:dyDescent="0.3">
      <c r="A147" s="78"/>
      <c r="B147" s="79"/>
      <c r="C147" s="79"/>
      <c r="D147" s="155"/>
      <c r="E147" s="155"/>
      <c r="F147" s="155"/>
      <c r="G147" s="155"/>
      <c r="H147" s="81"/>
      <c r="I147" s="81"/>
      <c r="J147" s="81"/>
    </row>
    <row r="148" spans="1:10" ht="20.25" hidden="1" x14ac:dyDescent="0.3">
      <c r="A148" s="78"/>
      <c r="B148" s="79"/>
      <c r="C148" s="79"/>
      <c r="D148" s="80" t="s">
        <v>146</v>
      </c>
      <c r="E148" s="80"/>
      <c r="F148" s="80"/>
      <c r="G148" s="80"/>
      <c r="H148" s="81"/>
      <c r="I148" s="81"/>
      <c r="J148" s="81"/>
    </row>
    <row r="149" spans="1:10" ht="20.25" hidden="1" x14ac:dyDescent="0.3">
      <c r="A149" s="78"/>
      <c r="B149" s="79"/>
      <c r="C149" s="79"/>
      <c r="D149" s="186"/>
      <c r="E149" s="186"/>
      <c r="F149" s="186"/>
      <c r="G149" s="186"/>
      <c r="H149" s="81"/>
      <c r="I149" s="81"/>
      <c r="J149" s="81"/>
    </row>
    <row r="150" spans="1:10" ht="33.75" hidden="1" customHeight="1" x14ac:dyDescent="0.25">
      <c r="A150" s="12" t="s">
        <v>134</v>
      </c>
      <c r="B150" s="13"/>
      <c r="C150" s="12" t="s">
        <v>144</v>
      </c>
      <c r="D150" s="40"/>
      <c r="E150" s="40"/>
      <c r="F150" s="40"/>
      <c r="G150" s="13"/>
      <c r="H150" s="14" t="s">
        <v>145</v>
      </c>
      <c r="I150" s="15"/>
      <c r="J150" s="16" t="s">
        <v>96</v>
      </c>
    </row>
    <row r="151" spans="1:10" ht="20.25" hidden="1" x14ac:dyDescent="0.3">
      <c r="A151" s="27" t="s">
        <v>127</v>
      </c>
      <c r="B151" s="28"/>
      <c r="C151" s="122">
        <v>1</v>
      </c>
      <c r="D151" s="123"/>
      <c r="E151" s="123"/>
      <c r="F151" s="123"/>
      <c r="G151" s="124"/>
      <c r="H151" s="122"/>
      <c r="I151" s="124"/>
      <c r="J151" s="89">
        <f>C151*H151</f>
        <v>0</v>
      </c>
    </row>
    <row r="152" spans="1:10" ht="15" hidden="1" customHeight="1" x14ac:dyDescent="0.3">
      <c r="A152" s="27" t="s">
        <v>128</v>
      </c>
      <c r="B152" s="28"/>
      <c r="C152" s="122">
        <v>1</v>
      </c>
      <c r="D152" s="123"/>
      <c r="E152" s="123"/>
      <c r="F152" s="123"/>
      <c r="G152" s="124"/>
      <c r="H152" s="122"/>
      <c r="I152" s="124"/>
      <c r="J152" s="89">
        <f>C152*H152</f>
        <v>0</v>
      </c>
    </row>
    <row r="153" spans="1:10" ht="20.25" hidden="1" x14ac:dyDescent="0.3">
      <c r="A153" s="188" t="s">
        <v>86</v>
      </c>
      <c r="B153" s="189"/>
      <c r="C153" s="48">
        <v>4</v>
      </c>
      <c r="D153" s="49"/>
      <c r="E153" s="49"/>
      <c r="F153" s="49"/>
      <c r="G153" s="50"/>
      <c r="H153" s="122"/>
      <c r="I153" s="124"/>
      <c r="J153" s="89">
        <f>C153*H153</f>
        <v>0</v>
      </c>
    </row>
    <row r="154" spans="1:10" ht="20.25" hidden="1" x14ac:dyDescent="0.3">
      <c r="A154" s="27" t="s">
        <v>131</v>
      </c>
      <c r="B154" s="28"/>
      <c r="C154" s="48">
        <v>3</v>
      </c>
      <c r="D154" s="49"/>
      <c r="E154" s="49"/>
      <c r="F154" s="49"/>
      <c r="G154" s="50"/>
      <c r="H154" s="122"/>
      <c r="I154" s="124"/>
      <c r="J154" s="89">
        <f>C154*H154</f>
        <v>0</v>
      </c>
    </row>
    <row r="155" spans="1:10" ht="20.25" hidden="1" x14ac:dyDescent="0.3">
      <c r="A155" s="162" t="s">
        <v>175</v>
      </c>
      <c r="B155" s="163"/>
      <c r="C155" s="48">
        <v>2</v>
      </c>
      <c r="D155" s="49"/>
      <c r="E155" s="49"/>
      <c r="F155" s="49"/>
      <c r="G155" s="50"/>
      <c r="H155" s="190"/>
      <c r="I155" s="191"/>
      <c r="J155" s="89">
        <f>I155*C155</f>
        <v>0</v>
      </c>
    </row>
    <row r="156" spans="1:10" ht="20.25" hidden="1" x14ac:dyDescent="0.3">
      <c r="A156" s="90" t="s">
        <v>85</v>
      </c>
      <c r="B156" s="91"/>
      <c r="C156" s="19"/>
      <c r="D156" s="20"/>
      <c r="E156" s="20"/>
      <c r="F156" s="20"/>
      <c r="G156" s="21"/>
      <c r="H156" s="7"/>
      <c r="I156" s="7"/>
      <c r="J156" s="92">
        <f>SUM(J151:J155)</f>
        <v>0</v>
      </c>
    </row>
    <row r="157" spans="1:10" ht="20.25" hidden="1" x14ac:dyDescent="0.3">
      <c r="A157" s="78"/>
      <c r="B157" s="79"/>
      <c r="C157" s="79"/>
      <c r="D157" s="79"/>
      <c r="E157" s="82"/>
      <c r="F157" s="81"/>
      <c r="G157" s="81"/>
      <c r="H157" s="81"/>
      <c r="I157" s="81"/>
      <c r="J157" s="81"/>
    </row>
    <row r="158" spans="1:10" ht="20.25" hidden="1" x14ac:dyDescent="0.3">
      <c r="A158" s="78"/>
      <c r="B158" s="79"/>
      <c r="C158" s="80" t="s">
        <v>147</v>
      </c>
      <c r="D158" s="80"/>
      <c r="E158" s="80"/>
      <c r="F158" s="80"/>
      <c r="G158" s="80"/>
      <c r="H158" s="80"/>
      <c r="I158" s="81"/>
      <c r="J158" s="81"/>
    </row>
    <row r="159" spans="1:10" ht="20.25" hidden="1" x14ac:dyDescent="0.3">
      <c r="A159" s="78"/>
      <c r="B159" s="79"/>
      <c r="C159" s="79"/>
      <c r="D159" s="79"/>
      <c r="E159" s="82"/>
      <c r="F159" s="81"/>
      <c r="G159" s="81"/>
      <c r="H159" s="81"/>
      <c r="I159" s="81"/>
      <c r="J159" s="81"/>
    </row>
    <row r="160" spans="1:10" ht="20.25" hidden="1" x14ac:dyDescent="0.25">
      <c r="A160" s="12" t="s">
        <v>134</v>
      </c>
      <c r="B160" s="13"/>
      <c r="C160" s="14" t="s">
        <v>148</v>
      </c>
      <c r="D160" s="15"/>
      <c r="E160" s="15"/>
      <c r="F160" s="14" t="s">
        <v>149</v>
      </c>
      <c r="G160" s="15"/>
      <c r="H160" s="14" t="s">
        <v>150</v>
      </c>
      <c r="I160" s="15"/>
      <c r="J160" s="16" t="s">
        <v>96</v>
      </c>
    </row>
    <row r="161" spans="1:10" ht="20.25" hidden="1" x14ac:dyDescent="0.3">
      <c r="A161" s="27" t="s">
        <v>127</v>
      </c>
      <c r="B161" s="28"/>
      <c r="C161" s="122">
        <v>1</v>
      </c>
      <c r="D161" s="123"/>
      <c r="E161" s="124"/>
      <c r="F161" s="122"/>
      <c r="G161" s="124"/>
      <c r="H161" s="122">
        <v>10</v>
      </c>
      <c r="I161" s="124"/>
      <c r="J161" s="89">
        <f>F161*H161</f>
        <v>0</v>
      </c>
    </row>
    <row r="162" spans="1:10" ht="15" hidden="1" customHeight="1" x14ac:dyDescent="0.3">
      <c r="A162" s="27" t="s">
        <v>128</v>
      </c>
      <c r="B162" s="28"/>
      <c r="C162" s="17">
        <v>1</v>
      </c>
      <c r="D162" s="182"/>
      <c r="E162" s="18"/>
      <c r="F162" s="179"/>
      <c r="G162" s="45"/>
      <c r="H162" s="122">
        <v>10</v>
      </c>
      <c r="I162" s="124"/>
      <c r="J162" s="89">
        <f>F162*H162</f>
        <v>0</v>
      </c>
    </row>
    <row r="163" spans="1:10" ht="20.25" hidden="1" x14ac:dyDescent="0.3">
      <c r="A163" s="188" t="s">
        <v>86</v>
      </c>
      <c r="B163" s="189"/>
      <c r="C163" s="17">
        <v>5</v>
      </c>
      <c r="D163" s="182"/>
      <c r="E163" s="18"/>
      <c r="F163" s="179"/>
      <c r="G163" s="45"/>
      <c r="H163" s="122">
        <v>10</v>
      </c>
      <c r="I163" s="124"/>
      <c r="J163" s="89">
        <f>F163*H163</f>
        <v>0</v>
      </c>
    </row>
    <row r="164" spans="1:10" ht="20.25" hidden="1" x14ac:dyDescent="0.3">
      <c r="A164" s="27" t="s">
        <v>131</v>
      </c>
      <c r="B164" s="28"/>
      <c r="C164" s="17">
        <v>2</v>
      </c>
      <c r="D164" s="182"/>
      <c r="E164" s="18"/>
      <c r="F164" s="179"/>
      <c r="G164" s="45"/>
      <c r="H164" s="122">
        <v>10</v>
      </c>
      <c r="I164" s="124"/>
      <c r="J164" s="89">
        <f>F164*H164</f>
        <v>0</v>
      </c>
    </row>
    <row r="165" spans="1:10" ht="20.25" hidden="1" x14ac:dyDescent="0.3">
      <c r="A165" s="27" t="s">
        <v>175</v>
      </c>
      <c r="B165" s="28"/>
      <c r="C165" s="48">
        <v>1</v>
      </c>
      <c r="D165" s="49"/>
      <c r="E165" s="50"/>
      <c r="F165" s="179"/>
      <c r="G165" s="45"/>
      <c r="H165" s="122">
        <v>10</v>
      </c>
      <c r="I165" s="124"/>
      <c r="J165" s="89">
        <f>F165*H165</f>
        <v>0</v>
      </c>
    </row>
    <row r="166" spans="1:10" ht="20.25" hidden="1" x14ac:dyDescent="0.3">
      <c r="A166" s="90" t="s">
        <v>85</v>
      </c>
      <c r="B166" s="91"/>
      <c r="C166" s="26"/>
      <c r="D166" s="26"/>
      <c r="E166" s="26"/>
      <c r="F166" s="26"/>
      <c r="G166" s="26"/>
      <c r="H166" s="7"/>
      <c r="I166" s="7"/>
      <c r="J166" s="92">
        <f>SUM(J161:J165)</f>
        <v>0</v>
      </c>
    </row>
    <row r="167" spans="1:10" ht="20.25" hidden="1" x14ac:dyDescent="0.3">
      <c r="A167" s="114"/>
      <c r="B167" s="114"/>
      <c r="C167" s="154"/>
      <c r="D167" s="154"/>
      <c r="E167" s="154"/>
      <c r="F167" s="154"/>
      <c r="G167" s="154"/>
      <c r="H167" s="9"/>
      <c r="I167" s="9"/>
      <c r="J167" s="115"/>
    </row>
    <row r="168" spans="1:10" ht="20.25" x14ac:dyDescent="0.3">
      <c r="A168" s="114"/>
      <c r="B168" s="114"/>
      <c r="C168" s="80" t="s">
        <v>232</v>
      </c>
      <c r="D168" s="80"/>
      <c r="E168" s="80"/>
      <c r="F168" s="80"/>
      <c r="G168" s="80"/>
      <c r="H168" s="80"/>
      <c r="I168" s="9"/>
      <c r="J168" s="115"/>
    </row>
    <row r="169" spans="1:10" ht="20.25" x14ac:dyDescent="0.3">
      <c r="A169" s="114"/>
      <c r="B169" s="114"/>
      <c r="C169" s="155"/>
      <c r="D169" s="155"/>
      <c r="E169" s="155"/>
      <c r="F169" s="155"/>
      <c r="G169" s="155"/>
      <c r="H169" s="155"/>
      <c r="I169" s="9"/>
      <c r="J169" s="115"/>
    </row>
    <row r="170" spans="1:10" ht="23.25" customHeight="1" x14ac:dyDescent="0.25">
      <c r="A170" s="116" t="s">
        <v>241</v>
      </c>
      <c r="B170" s="116"/>
      <c r="C170" s="116"/>
      <c r="D170" s="116"/>
      <c r="E170" s="116"/>
      <c r="F170" s="116"/>
      <c r="G170" s="116"/>
      <c r="H170" s="116"/>
      <c r="I170" s="116"/>
      <c r="J170" s="116"/>
    </row>
    <row r="171" spans="1:10" ht="23.25" customHeight="1" x14ac:dyDescent="0.25">
      <c r="A171" s="116" t="s">
        <v>242</v>
      </c>
      <c r="B171" s="116"/>
      <c r="C171" s="116"/>
      <c r="D171" s="116"/>
      <c r="E171" s="116"/>
      <c r="F171" s="116"/>
      <c r="G171" s="116"/>
      <c r="H171" s="116"/>
      <c r="I171" s="116"/>
      <c r="J171" s="116"/>
    </row>
    <row r="172" spans="1:10" ht="45.75" customHeight="1" x14ac:dyDescent="0.25">
      <c r="A172" s="32" t="s">
        <v>200</v>
      </c>
      <c r="B172" s="33"/>
      <c r="C172" s="73" t="s">
        <v>237</v>
      </c>
      <c r="D172" s="74"/>
      <c r="E172" s="75" t="s">
        <v>211</v>
      </c>
      <c r="F172" s="76"/>
      <c r="G172" s="32" t="s">
        <v>274</v>
      </c>
      <c r="H172" s="33"/>
      <c r="I172" s="77" t="s">
        <v>201</v>
      </c>
      <c r="J172" s="77" t="s">
        <v>202</v>
      </c>
    </row>
    <row r="173" spans="1:10" ht="40.5" customHeight="1" x14ac:dyDescent="0.3">
      <c r="A173" s="27" t="s">
        <v>205</v>
      </c>
      <c r="B173" s="28"/>
      <c r="C173" s="19">
        <v>5.15</v>
      </c>
      <c r="D173" s="21"/>
      <c r="E173" s="61"/>
      <c r="F173" s="62"/>
      <c r="G173" s="19">
        <v>390.3</v>
      </c>
      <c r="H173" s="21"/>
      <c r="I173" s="65">
        <v>0</v>
      </c>
      <c r="J173" s="23">
        <f>C173*G173</f>
        <v>2010.0450000000003</v>
      </c>
    </row>
    <row r="174" spans="1:10" ht="39.75" customHeight="1" x14ac:dyDescent="0.3">
      <c r="A174" s="27" t="s">
        <v>206</v>
      </c>
      <c r="B174" s="28"/>
      <c r="C174" s="19"/>
      <c r="D174" s="21"/>
      <c r="E174" s="61">
        <v>5.62</v>
      </c>
      <c r="F174" s="62"/>
      <c r="G174" s="19">
        <v>390.3</v>
      </c>
      <c r="H174" s="21"/>
      <c r="I174" s="65">
        <v>0</v>
      </c>
      <c r="J174" s="23">
        <f>E174*G174</f>
        <v>2193.4860000000003</v>
      </c>
    </row>
    <row r="175" spans="1:10" ht="20.25" x14ac:dyDescent="0.3">
      <c r="A175" s="32"/>
      <c r="B175" s="33"/>
      <c r="C175" s="19"/>
      <c r="D175" s="21"/>
      <c r="E175" s="61"/>
      <c r="F175" s="62"/>
      <c r="G175" s="19"/>
      <c r="H175" s="21"/>
      <c r="I175" s="65"/>
      <c r="J175" s="38">
        <v>4203.54</v>
      </c>
    </row>
    <row r="176" spans="1:10" ht="24" customHeight="1" x14ac:dyDescent="0.25">
      <c r="A176" s="116" t="s">
        <v>243</v>
      </c>
      <c r="B176" s="116"/>
      <c r="C176" s="116"/>
      <c r="D176" s="116"/>
      <c r="E176" s="116"/>
      <c r="F176" s="116"/>
      <c r="G176" s="116"/>
      <c r="H176" s="116"/>
      <c r="I176" s="116"/>
      <c r="J176" s="116"/>
    </row>
    <row r="177" spans="1:10" ht="42.75" customHeight="1" x14ac:dyDescent="0.25">
      <c r="A177" s="32" t="s">
        <v>200</v>
      </c>
      <c r="B177" s="33"/>
      <c r="C177" s="73" t="s">
        <v>237</v>
      </c>
      <c r="D177" s="74"/>
      <c r="E177" s="75" t="s">
        <v>211</v>
      </c>
      <c r="F177" s="76"/>
      <c r="G177" s="32" t="s">
        <v>274</v>
      </c>
      <c r="H177" s="33"/>
      <c r="I177" s="77" t="s">
        <v>201</v>
      </c>
      <c r="J177" s="77" t="s">
        <v>202</v>
      </c>
    </row>
    <row r="178" spans="1:10" ht="64.5" customHeight="1" x14ac:dyDescent="0.3">
      <c r="A178" s="27" t="s">
        <v>233</v>
      </c>
      <c r="B178" s="28"/>
      <c r="C178" s="19">
        <v>7.8330000000000002</v>
      </c>
      <c r="D178" s="21"/>
      <c r="E178" s="61"/>
      <c r="F178" s="62"/>
      <c r="G178" s="63">
        <v>22680</v>
      </c>
      <c r="H178" s="64"/>
      <c r="I178" s="65">
        <v>35539.56</v>
      </c>
      <c r="J178" s="23">
        <v>213192</v>
      </c>
    </row>
    <row r="179" spans="1:10" ht="61.5" customHeight="1" x14ac:dyDescent="0.3">
      <c r="A179" s="27" t="s">
        <v>234</v>
      </c>
      <c r="B179" s="28"/>
      <c r="C179" s="19">
        <v>6.92</v>
      </c>
      <c r="D179" s="21"/>
      <c r="E179" s="61"/>
      <c r="F179" s="62"/>
      <c r="G179" s="63">
        <v>20</v>
      </c>
      <c r="H179" s="64"/>
      <c r="I179" s="65">
        <v>27.68</v>
      </c>
      <c r="J179" s="23">
        <v>166.08</v>
      </c>
    </row>
    <row r="180" spans="1:10" ht="64.5" customHeight="1" x14ac:dyDescent="0.3">
      <c r="A180" s="27" t="s">
        <v>275</v>
      </c>
      <c r="B180" s="28"/>
      <c r="C180" s="19"/>
      <c r="D180" s="21"/>
      <c r="E180" s="66">
        <v>8.548</v>
      </c>
      <c r="F180" s="67"/>
      <c r="G180" s="63">
        <v>22680</v>
      </c>
      <c r="H180" s="64"/>
      <c r="I180" s="23">
        <v>38775.18</v>
      </c>
      <c r="J180" s="23">
        <v>232651.06</v>
      </c>
    </row>
    <row r="181" spans="1:10" ht="61.5" customHeight="1" x14ac:dyDescent="0.3">
      <c r="A181" s="27" t="s">
        <v>276</v>
      </c>
      <c r="B181" s="28"/>
      <c r="C181" s="19"/>
      <c r="D181" s="21"/>
      <c r="E181" s="66">
        <v>7.5490000000000004</v>
      </c>
      <c r="F181" s="67"/>
      <c r="G181" s="63">
        <v>25</v>
      </c>
      <c r="H181" s="64"/>
      <c r="I181" s="65">
        <v>37.75</v>
      </c>
      <c r="J181" s="23">
        <v>226.48</v>
      </c>
    </row>
    <row r="182" spans="1:10" ht="20.25" x14ac:dyDescent="0.3">
      <c r="A182" s="32"/>
      <c r="B182" s="33"/>
      <c r="C182" s="19"/>
      <c r="D182" s="21"/>
      <c r="E182" s="61"/>
      <c r="F182" s="62"/>
      <c r="G182" s="19"/>
      <c r="H182" s="21"/>
      <c r="I182" s="65"/>
      <c r="J182" s="38">
        <f>J178+J179++J180+J181</f>
        <v>446235.62</v>
      </c>
    </row>
    <row r="183" spans="1:10" ht="20.25" x14ac:dyDescent="0.3">
      <c r="A183" s="180"/>
      <c r="B183" s="180"/>
      <c r="C183" s="186"/>
      <c r="D183" s="186"/>
      <c r="E183" s="192"/>
      <c r="F183" s="192"/>
      <c r="G183" s="186"/>
      <c r="H183" s="186"/>
      <c r="I183" s="193"/>
      <c r="J183" s="194"/>
    </row>
    <row r="184" spans="1:10" ht="27" customHeight="1" x14ac:dyDescent="0.25">
      <c r="A184" s="116" t="s">
        <v>240</v>
      </c>
      <c r="B184" s="116"/>
      <c r="C184" s="116"/>
      <c r="D184" s="116"/>
      <c r="E184" s="116"/>
      <c r="F184" s="116"/>
      <c r="G184" s="116"/>
      <c r="H184" s="116"/>
      <c r="I184" s="116"/>
      <c r="J184" s="116"/>
    </row>
    <row r="185" spans="1:10" ht="27" customHeight="1" x14ac:dyDescent="0.25">
      <c r="A185" s="116" t="s">
        <v>239</v>
      </c>
      <c r="B185" s="116"/>
      <c r="C185" s="116"/>
      <c r="D185" s="116"/>
      <c r="E185" s="116"/>
      <c r="F185" s="116"/>
      <c r="G185" s="116"/>
      <c r="H185" s="116"/>
      <c r="I185" s="116"/>
      <c r="J185" s="116"/>
    </row>
    <row r="186" spans="1:10" ht="45" customHeight="1" x14ac:dyDescent="0.25">
      <c r="A186" s="32" t="s">
        <v>200</v>
      </c>
      <c r="B186" s="33"/>
      <c r="C186" s="32" t="s">
        <v>237</v>
      </c>
      <c r="D186" s="33"/>
      <c r="E186" s="71" t="s">
        <v>211</v>
      </c>
      <c r="F186" s="72"/>
      <c r="G186" s="32" t="s">
        <v>277</v>
      </c>
      <c r="H186" s="33"/>
      <c r="I186" s="68" t="s">
        <v>201</v>
      </c>
      <c r="J186" s="68" t="s">
        <v>202</v>
      </c>
    </row>
    <row r="187" spans="1:10" ht="65.25" customHeight="1" x14ac:dyDescent="0.3">
      <c r="A187" s="27" t="s">
        <v>235</v>
      </c>
      <c r="B187" s="28"/>
      <c r="C187" s="19">
        <v>1676.19</v>
      </c>
      <c r="D187" s="21"/>
      <c r="E187" s="61"/>
      <c r="F187" s="62"/>
      <c r="G187" s="19">
        <v>41</v>
      </c>
      <c r="H187" s="21"/>
      <c r="I187" s="65">
        <v>13744.76</v>
      </c>
      <c r="J187" s="23">
        <f>C187*G187+I187</f>
        <v>82468.55</v>
      </c>
    </row>
    <row r="188" spans="1:10" ht="64.5" customHeight="1" x14ac:dyDescent="0.3">
      <c r="A188" s="27" t="s">
        <v>236</v>
      </c>
      <c r="B188" s="28"/>
      <c r="C188" s="19"/>
      <c r="D188" s="21"/>
      <c r="E188" s="61">
        <v>1904.03</v>
      </c>
      <c r="F188" s="62"/>
      <c r="G188" s="19">
        <v>35</v>
      </c>
      <c r="H188" s="21"/>
      <c r="I188" s="65">
        <v>13328.21</v>
      </c>
      <c r="J188" s="23">
        <f>E188*G188+I188</f>
        <v>79969.260000000009</v>
      </c>
    </row>
    <row r="189" spans="1:10" ht="20.25" x14ac:dyDescent="0.3">
      <c r="A189" s="53" t="s">
        <v>85</v>
      </c>
      <c r="B189" s="55"/>
      <c r="C189" s="19"/>
      <c r="D189" s="21"/>
      <c r="E189" s="61"/>
      <c r="F189" s="62"/>
      <c r="G189" s="19"/>
      <c r="H189" s="21"/>
      <c r="I189" s="65"/>
      <c r="J189" s="38">
        <f>J187+J188</f>
        <v>162437.81</v>
      </c>
    </row>
    <row r="190" spans="1:10" ht="20.25" customHeight="1" x14ac:dyDescent="0.3">
      <c r="A190" s="32" t="s">
        <v>200</v>
      </c>
      <c r="B190" s="33"/>
      <c r="C190" s="19" t="s">
        <v>237</v>
      </c>
      <c r="D190" s="21"/>
      <c r="E190" s="61" t="s">
        <v>211</v>
      </c>
      <c r="F190" s="62"/>
      <c r="G190" s="19" t="s">
        <v>278</v>
      </c>
      <c r="H190" s="21"/>
      <c r="I190" s="69" t="s">
        <v>201</v>
      </c>
      <c r="J190" s="69" t="s">
        <v>202</v>
      </c>
    </row>
    <row r="191" spans="1:10" ht="42" customHeight="1" x14ac:dyDescent="0.3">
      <c r="A191" s="27" t="s">
        <v>207</v>
      </c>
      <c r="B191" s="28"/>
      <c r="C191" s="19">
        <v>27.65</v>
      </c>
      <c r="D191" s="21"/>
      <c r="E191" s="61"/>
      <c r="F191" s="62"/>
      <c r="G191" s="19">
        <v>2.875</v>
      </c>
      <c r="H191" s="21"/>
      <c r="I191" s="70">
        <v>15.9</v>
      </c>
      <c r="J191" s="23">
        <f>C191*G191+I191</f>
        <v>95.393749999999997</v>
      </c>
    </row>
    <row r="192" spans="1:10" ht="41.25" customHeight="1" x14ac:dyDescent="0.3">
      <c r="A192" s="27" t="s">
        <v>208</v>
      </c>
      <c r="B192" s="28"/>
      <c r="C192" s="19"/>
      <c r="D192" s="21"/>
      <c r="E192" s="61">
        <v>31.41</v>
      </c>
      <c r="F192" s="62"/>
      <c r="G192" s="19">
        <v>2.875</v>
      </c>
      <c r="H192" s="21"/>
      <c r="I192" s="65">
        <v>18.059999999999999</v>
      </c>
      <c r="J192" s="23">
        <f>E192*G192+I192</f>
        <v>108.36375</v>
      </c>
    </row>
    <row r="193" spans="1:10" ht="20.25" x14ac:dyDescent="0.3">
      <c r="A193" s="53" t="s">
        <v>85</v>
      </c>
      <c r="B193" s="55"/>
      <c r="C193" s="19"/>
      <c r="D193" s="21"/>
      <c r="E193" s="61"/>
      <c r="F193" s="62"/>
      <c r="G193" s="19"/>
      <c r="H193" s="21"/>
      <c r="I193" s="65"/>
      <c r="J193" s="38">
        <v>203.75</v>
      </c>
    </row>
    <row r="194" spans="1:10" ht="27" customHeight="1" x14ac:dyDescent="0.25">
      <c r="A194" s="116" t="s">
        <v>244</v>
      </c>
      <c r="B194" s="116"/>
      <c r="C194" s="116"/>
      <c r="D194" s="116"/>
      <c r="E194" s="116"/>
      <c r="F194" s="116"/>
      <c r="G194" s="116"/>
      <c r="H194" s="116"/>
      <c r="I194" s="116"/>
      <c r="J194" s="116"/>
    </row>
    <row r="195" spans="1:10" ht="42" customHeight="1" x14ac:dyDescent="0.25">
      <c r="A195" s="32" t="s">
        <v>200</v>
      </c>
      <c r="B195" s="33"/>
      <c r="C195" s="32" t="s">
        <v>237</v>
      </c>
      <c r="D195" s="33"/>
      <c r="E195" s="71" t="s">
        <v>211</v>
      </c>
      <c r="F195" s="72"/>
      <c r="G195" s="32" t="s">
        <v>277</v>
      </c>
      <c r="H195" s="33"/>
      <c r="I195" s="68" t="s">
        <v>201</v>
      </c>
      <c r="J195" s="68" t="s">
        <v>202</v>
      </c>
    </row>
    <row r="196" spans="1:10" ht="65.25" customHeight="1" x14ac:dyDescent="0.3">
      <c r="A196" s="27" t="s">
        <v>235</v>
      </c>
      <c r="B196" s="28"/>
      <c r="C196" s="19">
        <v>1905.99</v>
      </c>
      <c r="D196" s="21"/>
      <c r="E196" s="61"/>
      <c r="F196" s="62"/>
      <c r="G196" s="19">
        <v>23</v>
      </c>
      <c r="H196" s="21"/>
      <c r="I196" s="70">
        <f>C196*G196*20%</f>
        <v>8767.5540000000001</v>
      </c>
      <c r="J196" s="23">
        <f>C196*G196+I196</f>
        <v>52605.323999999993</v>
      </c>
    </row>
    <row r="197" spans="1:10" ht="64.5" customHeight="1" x14ac:dyDescent="0.3">
      <c r="A197" s="27" t="s">
        <v>236</v>
      </c>
      <c r="B197" s="28"/>
      <c r="C197" s="19"/>
      <c r="D197" s="21"/>
      <c r="E197" s="61">
        <v>2165.9499999999998</v>
      </c>
      <c r="F197" s="62"/>
      <c r="G197" s="19">
        <v>23</v>
      </c>
      <c r="H197" s="21"/>
      <c r="I197" s="70">
        <f>E197*G197*20%</f>
        <v>9963.3700000000008</v>
      </c>
      <c r="J197" s="23">
        <f>E197*G197+I197</f>
        <v>59780.22</v>
      </c>
    </row>
    <row r="198" spans="1:10" ht="20.25" x14ac:dyDescent="0.3">
      <c r="A198" s="53" t="s">
        <v>85</v>
      </c>
      <c r="B198" s="55"/>
      <c r="C198" s="19"/>
      <c r="D198" s="21"/>
      <c r="E198" s="61"/>
      <c r="F198" s="62"/>
      <c r="G198" s="19"/>
      <c r="H198" s="21"/>
      <c r="I198" s="65"/>
      <c r="J198" s="38">
        <f>J196+J197</f>
        <v>112385.54399999999</v>
      </c>
    </row>
    <row r="199" spans="1:10" ht="20.25" customHeight="1" x14ac:dyDescent="0.3">
      <c r="A199" s="32" t="s">
        <v>200</v>
      </c>
      <c r="B199" s="33"/>
      <c r="C199" s="19" t="s">
        <v>237</v>
      </c>
      <c r="D199" s="21"/>
      <c r="E199" s="61" t="s">
        <v>211</v>
      </c>
      <c r="F199" s="62"/>
      <c r="G199" s="19" t="s">
        <v>278</v>
      </c>
      <c r="H199" s="21"/>
      <c r="I199" s="69" t="s">
        <v>201</v>
      </c>
      <c r="J199" s="69" t="s">
        <v>202</v>
      </c>
    </row>
    <row r="200" spans="1:10" ht="60" customHeight="1" x14ac:dyDescent="0.3">
      <c r="A200" s="27" t="s">
        <v>254</v>
      </c>
      <c r="B200" s="28"/>
      <c r="C200" s="19">
        <v>19.37</v>
      </c>
      <c r="D200" s="21"/>
      <c r="E200" s="61"/>
      <c r="F200" s="62"/>
      <c r="G200" s="19">
        <v>5.5</v>
      </c>
      <c r="H200" s="21"/>
      <c r="I200" s="70">
        <f>C200*G200*20%</f>
        <v>21.307000000000002</v>
      </c>
      <c r="J200" s="23">
        <f>C200*G200+I200</f>
        <v>127.84200000000001</v>
      </c>
    </row>
    <row r="201" spans="1:10" ht="63" customHeight="1" x14ac:dyDescent="0.3">
      <c r="A201" s="27" t="s">
        <v>255</v>
      </c>
      <c r="B201" s="28"/>
      <c r="C201" s="19"/>
      <c r="D201" s="21"/>
      <c r="E201" s="61">
        <v>22.01</v>
      </c>
      <c r="F201" s="62"/>
      <c r="G201" s="19">
        <v>5.5</v>
      </c>
      <c r="H201" s="21"/>
      <c r="I201" s="70">
        <f>E201*G201*20%</f>
        <v>24.211000000000002</v>
      </c>
      <c r="J201" s="23">
        <f>E201*G201+I201</f>
        <v>145.26600000000002</v>
      </c>
    </row>
    <row r="202" spans="1:10" ht="20.25" x14ac:dyDescent="0.3">
      <c r="A202" s="53" t="s">
        <v>85</v>
      </c>
      <c r="B202" s="55"/>
      <c r="C202" s="19"/>
      <c r="D202" s="21"/>
      <c r="E202" s="61"/>
      <c r="F202" s="62"/>
      <c r="G202" s="19"/>
      <c r="H202" s="21"/>
      <c r="I202" s="65"/>
      <c r="J202" s="38">
        <f>J200+J201</f>
        <v>273.10800000000006</v>
      </c>
    </row>
    <row r="203" spans="1:10" ht="20.25" x14ac:dyDescent="0.3">
      <c r="A203" s="114"/>
      <c r="B203" s="114"/>
      <c r="C203" s="154"/>
      <c r="D203" s="154"/>
      <c r="E203" s="154"/>
      <c r="F203" s="154"/>
      <c r="G203" s="154"/>
      <c r="H203" s="9"/>
      <c r="I203" s="9"/>
      <c r="J203" s="115"/>
    </row>
    <row r="204" spans="1:10" ht="27" customHeight="1" x14ac:dyDescent="0.25">
      <c r="A204" s="10" t="s">
        <v>245</v>
      </c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27" customHeight="1" x14ac:dyDescent="0.25">
      <c r="A205" s="10" t="s">
        <v>246</v>
      </c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39" customHeight="1" x14ac:dyDescent="0.25">
      <c r="A206" s="73" t="s">
        <v>200</v>
      </c>
      <c r="B206" s="74"/>
      <c r="C206" s="73" t="s">
        <v>237</v>
      </c>
      <c r="D206" s="74"/>
      <c r="E206" s="75" t="s">
        <v>211</v>
      </c>
      <c r="F206" s="76"/>
      <c r="G206" s="32" t="s">
        <v>277</v>
      </c>
      <c r="H206" s="33"/>
      <c r="I206" s="77" t="s">
        <v>201</v>
      </c>
      <c r="J206" s="77" t="s">
        <v>202</v>
      </c>
    </row>
    <row r="207" spans="1:10" ht="57.75" customHeight="1" x14ac:dyDescent="0.3">
      <c r="A207" s="27" t="s">
        <v>256</v>
      </c>
      <c r="B207" s="28"/>
      <c r="C207" s="19">
        <v>2011.43</v>
      </c>
      <c r="D207" s="21"/>
      <c r="E207" s="61"/>
      <c r="F207" s="62"/>
      <c r="G207" s="19">
        <v>0.25742399999999999</v>
      </c>
      <c r="H207" s="21"/>
      <c r="I207" s="65">
        <v>0</v>
      </c>
      <c r="J207" s="23">
        <f>C207*G207</f>
        <v>517.79035632</v>
      </c>
    </row>
    <row r="208" spans="1:10" ht="61.5" customHeight="1" x14ac:dyDescent="0.3">
      <c r="A208" s="27" t="s">
        <v>257</v>
      </c>
      <c r="B208" s="28"/>
      <c r="C208" s="19"/>
      <c r="D208" s="21"/>
      <c r="E208" s="61">
        <v>2284.84</v>
      </c>
      <c r="F208" s="62"/>
      <c r="G208" s="19">
        <v>0.25742399999999999</v>
      </c>
      <c r="H208" s="21"/>
      <c r="I208" s="65">
        <v>0</v>
      </c>
      <c r="J208" s="23">
        <f>E208*G208</f>
        <v>588.17265215999998</v>
      </c>
    </row>
    <row r="209" spans="1:10" ht="20.25" x14ac:dyDescent="0.3">
      <c r="A209" s="53" t="s">
        <v>85</v>
      </c>
      <c r="B209" s="55"/>
      <c r="C209" s="19"/>
      <c r="D209" s="21"/>
      <c r="E209" s="61"/>
      <c r="F209" s="62"/>
      <c r="G209" s="19"/>
      <c r="H209" s="21"/>
      <c r="I209" s="65"/>
      <c r="J209" s="38">
        <f>J207+J208</f>
        <v>1105.9630084800001</v>
      </c>
    </row>
    <row r="210" spans="1:10" ht="27" customHeight="1" x14ac:dyDescent="0.25">
      <c r="A210" s="10" t="s">
        <v>247</v>
      </c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20.25" customHeight="1" x14ac:dyDescent="0.3">
      <c r="A211" s="32" t="s">
        <v>200</v>
      </c>
      <c r="B211" s="33"/>
      <c r="C211" s="19" t="s">
        <v>237</v>
      </c>
      <c r="D211" s="21"/>
      <c r="E211" s="61" t="s">
        <v>211</v>
      </c>
      <c r="F211" s="62"/>
      <c r="G211" s="19" t="s">
        <v>278</v>
      </c>
      <c r="H211" s="21"/>
      <c r="I211" s="69" t="s">
        <v>201</v>
      </c>
      <c r="J211" s="69" t="s">
        <v>202</v>
      </c>
    </row>
    <row r="212" spans="1:10" ht="45" customHeight="1" x14ac:dyDescent="0.3">
      <c r="A212" s="27" t="s">
        <v>258</v>
      </c>
      <c r="B212" s="28"/>
      <c r="C212" s="19">
        <v>33.18</v>
      </c>
      <c r="D212" s="21"/>
      <c r="E212" s="61"/>
      <c r="F212" s="62"/>
      <c r="G212" s="19">
        <v>4.38</v>
      </c>
      <c r="H212" s="21"/>
      <c r="I212" s="70">
        <v>0</v>
      </c>
      <c r="J212" s="23">
        <f>C212*G212+I212</f>
        <v>145.32839999999999</v>
      </c>
    </row>
    <row r="213" spans="1:10" ht="41.25" customHeight="1" x14ac:dyDescent="0.3">
      <c r="A213" s="27" t="s">
        <v>249</v>
      </c>
      <c r="B213" s="28"/>
      <c r="C213" s="19"/>
      <c r="D213" s="21"/>
      <c r="E213" s="61">
        <v>37.69</v>
      </c>
      <c r="F213" s="62"/>
      <c r="G213" s="19">
        <v>4.38</v>
      </c>
      <c r="H213" s="21"/>
      <c r="I213" s="70">
        <v>0</v>
      </c>
      <c r="J213" s="23">
        <f>E213*G213</f>
        <v>165.08219999999997</v>
      </c>
    </row>
    <row r="214" spans="1:10" ht="20.25" x14ac:dyDescent="0.3">
      <c r="A214" s="53" t="s">
        <v>85</v>
      </c>
      <c r="B214" s="55"/>
      <c r="C214" s="19"/>
      <c r="D214" s="21"/>
      <c r="E214" s="61"/>
      <c r="F214" s="62"/>
      <c r="G214" s="19"/>
      <c r="H214" s="21"/>
      <c r="I214" s="65"/>
      <c r="J214" s="38">
        <f>J212+J213</f>
        <v>310.41059999999993</v>
      </c>
    </row>
    <row r="215" spans="1:10" ht="27" customHeight="1" x14ac:dyDescent="0.25">
      <c r="A215" s="10" t="s">
        <v>250</v>
      </c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43.5" customHeight="1" x14ac:dyDescent="0.25">
      <c r="A216" s="32" t="s">
        <v>200</v>
      </c>
      <c r="B216" s="33"/>
      <c r="C216" s="32" t="s">
        <v>237</v>
      </c>
      <c r="D216" s="33"/>
      <c r="E216" s="71" t="s">
        <v>211</v>
      </c>
      <c r="F216" s="72"/>
      <c r="G216" s="32" t="s">
        <v>277</v>
      </c>
      <c r="H216" s="33"/>
      <c r="I216" s="68" t="s">
        <v>201</v>
      </c>
      <c r="J216" s="68" t="s">
        <v>202</v>
      </c>
    </row>
    <row r="217" spans="1:10" ht="45" customHeight="1" x14ac:dyDescent="0.3">
      <c r="A217" s="27" t="s">
        <v>209</v>
      </c>
      <c r="B217" s="28"/>
      <c r="C217" s="19">
        <v>1676.19</v>
      </c>
      <c r="D217" s="21"/>
      <c r="E217" s="61"/>
      <c r="F217" s="62"/>
      <c r="G217" s="19">
        <v>2.6179999999999999</v>
      </c>
      <c r="H217" s="21"/>
      <c r="I217" s="70">
        <v>877.65</v>
      </c>
      <c r="J217" s="23">
        <f>C217*G217+I217</f>
        <v>5265.9154199999994</v>
      </c>
    </row>
    <row r="218" spans="1:10" ht="41.25" customHeight="1" x14ac:dyDescent="0.3">
      <c r="A218" s="27" t="s">
        <v>210</v>
      </c>
      <c r="B218" s="28"/>
      <c r="C218" s="19"/>
      <c r="D218" s="21"/>
      <c r="E218" s="61">
        <v>1904.03</v>
      </c>
      <c r="F218" s="62"/>
      <c r="G218" s="19">
        <v>2.6179999999999999</v>
      </c>
      <c r="H218" s="21"/>
      <c r="I218" s="65">
        <v>996.95</v>
      </c>
      <c r="J218" s="23">
        <f>E218*G218+I218</f>
        <v>5981.7005399999998</v>
      </c>
    </row>
    <row r="219" spans="1:10" ht="20.25" x14ac:dyDescent="0.3">
      <c r="A219" s="53" t="s">
        <v>85</v>
      </c>
      <c r="B219" s="55"/>
      <c r="C219" s="19"/>
      <c r="D219" s="21"/>
      <c r="E219" s="61"/>
      <c r="F219" s="62"/>
      <c r="G219" s="19"/>
      <c r="H219" s="21"/>
      <c r="I219" s="65"/>
      <c r="J219" s="38">
        <f>J217+J218</f>
        <v>11247.615959999999</v>
      </c>
    </row>
    <row r="220" spans="1:10" ht="27" customHeight="1" x14ac:dyDescent="0.25">
      <c r="A220" s="10" t="s">
        <v>251</v>
      </c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20.25" customHeight="1" x14ac:dyDescent="0.3">
      <c r="A221" s="32" t="s">
        <v>200</v>
      </c>
      <c r="B221" s="33"/>
      <c r="C221" s="19" t="s">
        <v>237</v>
      </c>
      <c r="D221" s="21"/>
      <c r="E221" s="61" t="s">
        <v>211</v>
      </c>
      <c r="F221" s="62"/>
      <c r="G221" s="19" t="s">
        <v>278</v>
      </c>
      <c r="H221" s="21"/>
      <c r="I221" s="69" t="s">
        <v>201</v>
      </c>
      <c r="J221" s="69" t="s">
        <v>202</v>
      </c>
    </row>
    <row r="222" spans="1:10" ht="45" customHeight="1" x14ac:dyDescent="0.3">
      <c r="A222" s="27" t="s">
        <v>248</v>
      </c>
      <c r="B222" s="28"/>
      <c r="C222" s="19">
        <v>27.65</v>
      </c>
      <c r="D222" s="21"/>
      <c r="E222" s="61"/>
      <c r="F222" s="62"/>
      <c r="G222" s="19">
        <v>42</v>
      </c>
      <c r="H222" s="21"/>
      <c r="I222" s="65">
        <v>232.26</v>
      </c>
      <c r="J222" s="23">
        <f>C222*G222+I222</f>
        <v>1393.56</v>
      </c>
    </row>
    <row r="223" spans="1:10" ht="41.25" customHeight="1" x14ac:dyDescent="0.3">
      <c r="A223" s="27" t="s">
        <v>249</v>
      </c>
      <c r="B223" s="28"/>
      <c r="C223" s="19"/>
      <c r="D223" s="21"/>
      <c r="E223" s="61">
        <v>31.41</v>
      </c>
      <c r="F223" s="62"/>
      <c r="G223" s="19">
        <v>42</v>
      </c>
      <c r="H223" s="21"/>
      <c r="I223" s="65">
        <v>263.83999999999997</v>
      </c>
      <c r="J223" s="23">
        <f>E223*G223+I223</f>
        <v>1583.06</v>
      </c>
    </row>
    <row r="224" spans="1:10" ht="20.25" x14ac:dyDescent="0.3">
      <c r="A224" s="53" t="s">
        <v>85</v>
      </c>
      <c r="B224" s="55"/>
      <c r="C224" s="19"/>
      <c r="D224" s="21"/>
      <c r="E224" s="61"/>
      <c r="F224" s="62"/>
      <c r="G224" s="19"/>
      <c r="H224" s="21"/>
      <c r="I224" s="65"/>
      <c r="J224" s="38">
        <f>J222+J223</f>
        <v>2976.62</v>
      </c>
    </row>
    <row r="225" spans="1:10" ht="27" customHeight="1" x14ac:dyDescent="0.25">
      <c r="A225" s="10" t="s">
        <v>252</v>
      </c>
      <c r="B225" s="10"/>
      <c r="C225" s="10"/>
      <c r="D225" s="10"/>
      <c r="E225" s="10"/>
      <c r="F225" s="10"/>
      <c r="G225" s="10"/>
      <c r="H225" s="10"/>
      <c r="I225" s="10"/>
      <c r="J225" s="10"/>
    </row>
    <row r="226" spans="1:10" ht="41.25" customHeight="1" x14ac:dyDescent="0.25">
      <c r="A226" s="32" t="s">
        <v>200</v>
      </c>
      <c r="B226" s="33"/>
      <c r="C226" s="32" t="s">
        <v>237</v>
      </c>
      <c r="D226" s="33"/>
      <c r="E226" s="71" t="s">
        <v>211</v>
      </c>
      <c r="F226" s="72"/>
      <c r="G226" s="32" t="s">
        <v>277</v>
      </c>
      <c r="H226" s="33"/>
      <c r="I226" s="68" t="s">
        <v>201</v>
      </c>
      <c r="J226" s="68" t="s">
        <v>202</v>
      </c>
    </row>
    <row r="227" spans="1:10" ht="45" customHeight="1" x14ac:dyDescent="0.3">
      <c r="A227" s="27" t="s">
        <v>209</v>
      </c>
      <c r="B227" s="28"/>
      <c r="C227" s="19">
        <v>1905.99</v>
      </c>
      <c r="D227" s="21"/>
      <c r="E227" s="61"/>
      <c r="F227" s="62"/>
      <c r="G227" s="19">
        <v>0.75600000000000001</v>
      </c>
      <c r="H227" s="21"/>
      <c r="I227" s="70">
        <v>288.19</v>
      </c>
      <c r="J227" s="23">
        <f>C227*G227+I227</f>
        <v>1729.11844</v>
      </c>
    </row>
    <row r="228" spans="1:10" ht="41.25" customHeight="1" x14ac:dyDescent="0.3">
      <c r="A228" s="27" t="s">
        <v>210</v>
      </c>
      <c r="B228" s="28"/>
      <c r="C228" s="19"/>
      <c r="D228" s="21"/>
      <c r="E228" s="61">
        <v>2165.9499999999998</v>
      </c>
      <c r="F228" s="62"/>
      <c r="G228" s="19">
        <v>0.75600000000000001</v>
      </c>
      <c r="H228" s="21"/>
      <c r="I228" s="65">
        <v>327.49</v>
      </c>
      <c r="J228" s="23">
        <f>E228*G228+I228</f>
        <v>1964.9481999999998</v>
      </c>
    </row>
    <row r="229" spans="1:10" ht="20.25" x14ac:dyDescent="0.3">
      <c r="A229" s="53" t="s">
        <v>85</v>
      </c>
      <c r="B229" s="55"/>
      <c r="C229" s="19"/>
      <c r="D229" s="21"/>
      <c r="E229" s="61"/>
      <c r="F229" s="62"/>
      <c r="G229" s="19"/>
      <c r="H229" s="21"/>
      <c r="I229" s="65"/>
      <c r="J229" s="38">
        <f>J227+J228</f>
        <v>3694.06664</v>
      </c>
    </row>
    <row r="230" spans="1:10" ht="27" customHeight="1" x14ac:dyDescent="0.25">
      <c r="A230" s="10" t="s">
        <v>253</v>
      </c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ht="21.75" customHeight="1" x14ac:dyDescent="0.3">
      <c r="A231" s="32" t="s">
        <v>200</v>
      </c>
      <c r="B231" s="33"/>
      <c r="C231" s="19" t="s">
        <v>237</v>
      </c>
      <c r="D231" s="21"/>
      <c r="E231" s="61" t="s">
        <v>211</v>
      </c>
      <c r="F231" s="62"/>
      <c r="G231" s="19" t="s">
        <v>278</v>
      </c>
      <c r="H231" s="21"/>
      <c r="I231" s="69" t="s">
        <v>201</v>
      </c>
      <c r="J231" s="69" t="s">
        <v>202</v>
      </c>
    </row>
    <row r="232" spans="1:10" ht="42" customHeight="1" x14ac:dyDescent="0.3">
      <c r="A232" s="27" t="s">
        <v>258</v>
      </c>
      <c r="B232" s="28"/>
      <c r="C232" s="19">
        <v>21.11</v>
      </c>
      <c r="D232" s="21"/>
      <c r="E232" s="61"/>
      <c r="F232" s="62"/>
      <c r="G232" s="19">
        <v>8</v>
      </c>
      <c r="H232" s="21"/>
      <c r="I232" s="65">
        <v>33.78</v>
      </c>
      <c r="J232" s="23">
        <f>C232*G232+I232</f>
        <v>202.66</v>
      </c>
    </row>
    <row r="233" spans="1:10" ht="41.25" customHeight="1" x14ac:dyDescent="0.3">
      <c r="A233" s="27" t="s">
        <v>259</v>
      </c>
      <c r="B233" s="28"/>
      <c r="C233" s="19"/>
      <c r="D233" s="21"/>
      <c r="E233" s="61">
        <v>23.98</v>
      </c>
      <c r="F233" s="62"/>
      <c r="G233" s="19">
        <v>8</v>
      </c>
      <c r="H233" s="21"/>
      <c r="I233" s="65">
        <v>38.369999999999997</v>
      </c>
      <c r="J233" s="23">
        <f>E233*G233+I233</f>
        <v>230.21</v>
      </c>
    </row>
    <row r="234" spans="1:10" ht="20.25" x14ac:dyDescent="0.3">
      <c r="A234" s="53" t="s">
        <v>85</v>
      </c>
      <c r="B234" s="55"/>
      <c r="C234" s="19"/>
      <c r="D234" s="21"/>
      <c r="E234" s="61"/>
      <c r="F234" s="62"/>
      <c r="G234" s="19"/>
      <c r="H234" s="21"/>
      <c r="I234" s="65"/>
      <c r="J234" s="38">
        <f>J232+J233</f>
        <v>432.87</v>
      </c>
    </row>
    <row r="235" spans="1:10" ht="20.25" x14ac:dyDescent="0.3">
      <c r="A235" s="195"/>
      <c r="B235" s="195"/>
      <c r="C235" s="155"/>
      <c r="D235" s="155"/>
      <c r="E235" s="196"/>
      <c r="F235" s="196"/>
      <c r="G235" s="155"/>
      <c r="H235" s="155"/>
      <c r="I235" s="79"/>
      <c r="J235" s="115"/>
    </row>
    <row r="236" spans="1:10" ht="27" customHeight="1" x14ac:dyDescent="0.25">
      <c r="A236" s="10" t="s">
        <v>260</v>
      </c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ht="27" customHeight="1" x14ac:dyDescent="0.25">
      <c r="A237" s="10" t="s">
        <v>261</v>
      </c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20.25" x14ac:dyDescent="0.3">
      <c r="A238" s="32" t="s">
        <v>200</v>
      </c>
      <c r="B238" s="33"/>
      <c r="C238" s="19" t="s">
        <v>237</v>
      </c>
      <c r="D238" s="21"/>
      <c r="E238" s="61" t="s">
        <v>211</v>
      </c>
      <c r="F238" s="62"/>
      <c r="G238" s="19" t="s">
        <v>278</v>
      </c>
      <c r="H238" s="21"/>
      <c r="I238" s="69" t="s">
        <v>201</v>
      </c>
      <c r="J238" s="69" t="s">
        <v>202</v>
      </c>
    </row>
    <row r="239" spans="1:10" ht="41.25" customHeight="1" x14ac:dyDescent="0.3">
      <c r="A239" s="27" t="s">
        <v>198</v>
      </c>
      <c r="B239" s="28"/>
      <c r="C239" s="19">
        <v>53.46</v>
      </c>
      <c r="D239" s="21"/>
      <c r="E239" s="61"/>
      <c r="F239" s="62"/>
      <c r="G239" s="19">
        <v>200</v>
      </c>
      <c r="H239" s="21"/>
      <c r="I239" s="70">
        <v>2138.4</v>
      </c>
      <c r="J239" s="23">
        <f>C239*G239+I239</f>
        <v>12830.4</v>
      </c>
    </row>
    <row r="240" spans="1:10" ht="41.25" customHeight="1" x14ac:dyDescent="0.3">
      <c r="A240" s="27" t="s">
        <v>199</v>
      </c>
      <c r="B240" s="28"/>
      <c r="C240" s="19"/>
      <c r="D240" s="21"/>
      <c r="E240" s="61">
        <v>60.73</v>
      </c>
      <c r="F240" s="62"/>
      <c r="G240" s="19">
        <v>200</v>
      </c>
      <c r="H240" s="21"/>
      <c r="I240" s="70">
        <v>2429.1999999999998</v>
      </c>
      <c r="J240" s="23">
        <f>E240*G240+I240</f>
        <v>14575.2</v>
      </c>
    </row>
    <row r="241" spans="1:10" ht="20.25" x14ac:dyDescent="0.3">
      <c r="A241" s="53" t="s">
        <v>85</v>
      </c>
      <c r="B241" s="55"/>
      <c r="C241" s="19"/>
      <c r="D241" s="21"/>
      <c r="E241" s="61"/>
      <c r="F241" s="62"/>
      <c r="G241" s="19"/>
      <c r="H241" s="21"/>
      <c r="I241" s="65"/>
      <c r="J241" s="38">
        <f>J239+J240</f>
        <v>27405.599999999999</v>
      </c>
    </row>
    <row r="242" spans="1:10" ht="30" customHeight="1" x14ac:dyDescent="0.25">
      <c r="A242" s="10" t="s">
        <v>263</v>
      </c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ht="20.25" x14ac:dyDescent="0.3">
      <c r="A243" s="32" t="s">
        <v>200</v>
      </c>
      <c r="B243" s="33"/>
      <c r="C243" s="19" t="s">
        <v>237</v>
      </c>
      <c r="D243" s="21"/>
      <c r="E243" s="61" t="s">
        <v>211</v>
      </c>
      <c r="F243" s="62"/>
      <c r="G243" s="19" t="s">
        <v>278</v>
      </c>
      <c r="H243" s="21"/>
      <c r="I243" s="69" t="s">
        <v>201</v>
      </c>
      <c r="J243" s="69" t="s">
        <v>202</v>
      </c>
    </row>
    <row r="244" spans="1:10" ht="40.5" customHeight="1" x14ac:dyDescent="0.3">
      <c r="A244" s="27" t="s">
        <v>198</v>
      </c>
      <c r="B244" s="28"/>
      <c r="C244" s="19">
        <v>64.150000000000006</v>
      </c>
      <c r="D244" s="21"/>
      <c r="E244" s="61"/>
      <c r="F244" s="62"/>
      <c r="G244" s="19">
        <v>4.38</v>
      </c>
      <c r="H244" s="21"/>
      <c r="I244" s="65">
        <v>0</v>
      </c>
      <c r="J244" s="23">
        <f>C244*G244</f>
        <v>280.97700000000003</v>
      </c>
    </row>
    <row r="245" spans="1:10" ht="43.5" customHeight="1" x14ac:dyDescent="0.3">
      <c r="A245" s="27" t="s">
        <v>199</v>
      </c>
      <c r="B245" s="28"/>
      <c r="C245" s="19"/>
      <c r="D245" s="21"/>
      <c r="E245" s="61">
        <v>72.88</v>
      </c>
      <c r="F245" s="62"/>
      <c r="G245" s="19">
        <v>4.38</v>
      </c>
      <c r="H245" s="21"/>
      <c r="I245" s="65">
        <v>0</v>
      </c>
      <c r="J245" s="23">
        <f>E245*G245</f>
        <v>319.21439999999996</v>
      </c>
    </row>
    <row r="246" spans="1:10" ht="20.25" x14ac:dyDescent="0.3">
      <c r="A246" s="53" t="s">
        <v>85</v>
      </c>
      <c r="B246" s="55"/>
      <c r="C246" s="19"/>
      <c r="D246" s="21"/>
      <c r="E246" s="61"/>
      <c r="F246" s="62"/>
      <c r="G246" s="19"/>
      <c r="H246" s="21"/>
      <c r="I246" s="65"/>
      <c r="J246" s="38">
        <f>J244+J245</f>
        <v>600.19139999999993</v>
      </c>
    </row>
    <row r="247" spans="1:10" ht="27" customHeight="1" x14ac:dyDescent="0.25">
      <c r="A247" s="10" t="s">
        <v>262</v>
      </c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ht="20.25" x14ac:dyDescent="0.3">
      <c r="A248" s="32" t="s">
        <v>200</v>
      </c>
      <c r="B248" s="33"/>
      <c r="C248" s="19" t="s">
        <v>237</v>
      </c>
      <c r="D248" s="21"/>
      <c r="E248" s="61" t="s">
        <v>211</v>
      </c>
      <c r="F248" s="62"/>
      <c r="G248" s="19" t="s">
        <v>278</v>
      </c>
      <c r="H248" s="21"/>
      <c r="I248" s="69" t="s">
        <v>201</v>
      </c>
      <c r="J248" s="69" t="s">
        <v>202</v>
      </c>
    </row>
    <row r="249" spans="1:10" ht="41.25" customHeight="1" x14ac:dyDescent="0.3">
      <c r="A249" s="27" t="s">
        <v>203</v>
      </c>
      <c r="B249" s="28"/>
      <c r="C249" s="19">
        <v>19.68</v>
      </c>
      <c r="D249" s="21"/>
      <c r="E249" s="61"/>
      <c r="F249" s="62"/>
      <c r="G249" s="19">
        <v>250</v>
      </c>
      <c r="H249" s="21"/>
      <c r="I249" s="70">
        <v>984</v>
      </c>
      <c r="J249" s="23">
        <f>C249*G249+I249</f>
        <v>5904</v>
      </c>
    </row>
    <row r="250" spans="1:10" ht="41.25" customHeight="1" x14ac:dyDescent="0.3">
      <c r="A250" s="27" t="s">
        <v>204</v>
      </c>
      <c r="B250" s="28"/>
      <c r="C250" s="19"/>
      <c r="D250" s="21"/>
      <c r="E250" s="61">
        <v>22.36</v>
      </c>
      <c r="F250" s="62"/>
      <c r="G250" s="19">
        <v>250</v>
      </c>
      <c r="H250" s="21"/>
      <c r="I250" s="70">
        <v>1118</v>
      </c>
      <c r="J250" s="23">
        <f>E250*G250+I250</f>
        <v>6708</v>
      </c>
    </row>
    <row r="251" spans="1:10" ht="20.25" x14ac:dyDescent="0.3">
      <c r="A251" s="53" t="s">
        <v>85</v>
      </c>
      <c r="B251" s="55"/>
      <c r="C251" s="19"/>
      <c r="D251" s="21"/>
      <c r="E251" s="61"/>
      <c r="F251" s="62"/>
      <c r="G251" s="19"/>
      <c r="H251" s="21"/>
      <c r="I251" s="65"/>
      <c r="J251" s="38">
        <f>J249+J250</f>
        <v>12612</v>
      </c>
    </row>
    <row r="252" spans="1:10" ht="30" customHeight="1" x14ac:dyDescent="0.25">
      <c r="A252" s="10" t="s">
        <v>264</v>
      </c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20.25" x14ac:dyDescent="0.3">
      <c r="A253" s="32" t="s">
        <v>200</v>
      </c>
      <c r="B253" s="33"/>
      <c r="C253" s="19" t="s">
        <v>237</v>
      </c>
      <c r="D253" s="21"/>
      <c r="E253" s="61" t="s">
        <v>211</v>
      </c>
      <c r="F253" s="62"/>
      <c r="G253" s="19" t="s">
        <v>278</v>
      </c>
      <c r="H253" s="21"/>
      <c r="I253" s="69" t="s">
        <v>201</v>
      </c>
      <c r="J253" s="69" t="s">
        <v>202</v>
      </c>
    </row>
    <row r="254" spans="1:10" ht="40.5" customHeight="1" x14ac:dyDescent="0.3">
      <c r="A254" s="27" t="s">
        <v>203</v>
      </c>
      <c r="B254" s="28"/>
      <c r="C254" s="19">
        <v>23.62</v>
      </c>
      <c r="D254" s="21"/>
      <c r="E254" s="61"/>
      <c r="F254" s="62"/>
      <c r="G254" s="19">
        <v>32.340000000000003</v>
      </c>
      <c r="H254" s="21"/>
      <c r="I254" s="65">
        <v>0</v>
      </c>
      <c r="J254" s="23">
        <f>C254*G254</f>
        <v>763.87080000000014</v>
      </c>
    </row>
    <row r="255" spans="1:10" ht="43.5" customHeight="1" x14ac:dyDescent="0.3">
      <c r="A255" s="27" t="s">
        <v>204</v>
      </c>
      <c r="B255" s="28"/>
      <c r="C255" s="19"/>
      <c r="D255" s="21"/>
      <c r="E255" s="61">
        <v>26.83</v>
      </c>
      <c r="F255" s="62"/>
      <c r="G255" s="19">
        <v>32.340000000000003</v>
      </c>
      <c r="H255" s="21"/>
      <c r="I255" s="65">
        <v>0</v>
      </c>
      <c r="J255" s="23">
        <f>E255*G255</f>
        <v>867.68220000000008</v>
      </c>
    </row>
    <row r="256" spans="1:10" ht="20.25" x14ac:dyDescent="0.3">
      <c r="A256" s="53" t="s">
        <v>85</v>
      </c>
      <c r="B256" s="55"/>
      <c r="C256" s="19"/>
      <c r="D256" s="21"/>
      <c r="E256" s="61"/>
      <c r="F256" s="62"/>
      <c r="G256" s="19"/>
      <c r="H256" s="21"/>
      <c r="I256" s="65"/>
      <c r="J256" s="38">
        <f>J254+J255</f>
        <v>1631.5530000000003</v>
      </c>
    </row>
    <row r="257" spans="1:11" ht="20.25" x14ac:dyDescent="0.3">
      <c r="A257" s="78"/>
      <c r="B257" s="79"/>
      <c r="C257" s="79"/>
      <c r="D257" s="79"/>
      <c r="E257" s="82"/>
      <c r="F257" s="81"/>
      <c r="G257" s="81"/>
      <c r="H257" s="81"/>
      <c r="I257" s="81"/>
      <c r="J257" s="81"/>
    </row>
    <row r="258" spans="1:11" ht="54.75" customHeight="1" x14ac:dyDescent="0.25">
      <c r="A258" s="10" t="s">
        <v>270</v>
      </c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1" ht="20.25" x14ac:dyDescent="0.3">
      <c r="A259" s="32" t="s">
        <v>200</v>
      </c>
      <c r="B259" s="33"/>
      <c r="C259" s="19" t="s">
        <v>237</v>
      </c>
      <c r="D259" s="21"/>
      <c r="E259" s="61" t="s">
        <v>211</v>
      </c>
      <c r="F259" s="62"/>
      <c r="G259" s="19" t="s">
        <v>279</v>
      </c>
      <c r="H259" s="21"/>
      <c r="I259" s="69" t="s">
        <v>201</v>
      </c>
      <c r="J259" s="69" t="s">
        <v>202</v>
      </c>
    </row>
    <row r="260" spans="1:11" ht="79.5" customHeight="1" x14ac:dyDescent="0.3">
      <c r="A260" s="27" t="s">
        <v>268</v>
      </c>
      <c r="B260" s="28"/>
      <c r="C260" s="19">
        <v>30.3</v>
      </c>
      <c r="D260" s="21"/>
      <c r="E260" s="61"/>
      <c r="F260" s="62"/>
      <c r="G260" s="19">
        <v>286</v>
      </c>
      <c r="H260" s="21"/>
      <c r="I260" s="65">
        <v>0</v>
      </c>
      <c r="J260" s="23">
        <f>C260*G260*6</f>
        <v>51994.8</v>
      </c>
    </row>
    <row r="261" spans="1:11" ht="84" customHeight="1" x14ac:dyDescent="0.3">
      <c r="A261" s="27" t="s">
        <v>269</v>
      </c>
      <c r="B261" s="28"/>
      <c r="C261" s="19"/>
      <c r="D261" s="21"/>
      <c r="E261" s="61">
        <v>33.06</v>
      </c>
      <c r="F261" s="62"/>
      <c r="G261" s="19">
        <v>286</v>
      </c>
      <c r="H261" s="21"/>
      <c r="I261" s="65">
        <v>0</v>
      </c>
      <c r="J261" s="23">
        <f>E261*G261*6</f>
        <v>56730.96</v>
      </c>
    </row>
    <row r="262" spans="1:11" ht="20.25" x14ac:dyDescent="0.3">
      <c r="A262" s="53" t="s">
        <v>85</v>
      </c>
      <c r="B262" s="55"/>
      <c r="C262" s="19"/>
      <c r="D262" s="21"/>
      <c r="E262" s="61"/>
      <c r="F262" s="62"/>
      <c r="G262" s="19"/>
      <c r="H262" s="21"/>
      <c r="I262" s="65"/>
      <c r="J262" s="38">
        <f>J260+J261</f>
        <v>108725.76000000001</v>
      </c>
    </row>
    <row r="263" spans="1:11" ht="20.25" x14ac:dyDescent="0.3">
      <c r="A263" s="78"/>
      <c r="B263" s="79"/>
      <c r="C263" s="79"/>
      <c r="D263" s="79"/>
      <c r="E263" s="82"/>
      <c r="F263" s="81"/>
      <c r="G263" s="81"/>
      <c r="H263" s="81"/>
      <c r="I263" s="81"/>
      <c r="J263" s="81"/>
    </row>
    <row r="264" spans="1:11" ht="20.25" x14ac:dyDescent="0.3">
      <c r="A264" s="78"/>
      <c r="B264" s="79"/>
      <c r="C264" s="80" t="s">
        <v>213</v>
      </c>
      <c r="D264" s="80"/>
      <c r="E264" s="80"/>
      <c r="F264" s="80"/>
      <c r="G264" s="80"/>
      <c r="H264" s="80"/>
      <c r="I264" s="81"/>
      <c r="J264" s="81"/>
    </row>
    <row r="265" spans="1:11" ht="22.5" customHeight="1" x14ac:dyDescent="0.25">
      <c r="A265" s="12" t="s">
        <v>134</v>
      </c>
      <c r="B265" s="13"/>
      <c r="C265" s="14" t="s">
        <v>280</v>
      </c>
      <c r="D265" s="15"/>
      <c r="E265" s="15"/>
      <c r="F265" s="14" t="s">
        <v>281</v>
      </c>
      <c r="G265" s="15"/>
      <c r="H265" s="14" t="s">
        <v>212</v>
      </c>
      <c r="I265" s="15"/>
      <c r="J265" s="16" t="s">
        <v>96</v>
      </c>
    </row>
    <row r="266" spans="1:11" ht="40.5" customHeight="1" x14ac:dyDescent="0.25">
      <c r="A266" s="27" t="s">
        <v>296</v>
      </c>
      <c r="B266" s="28"/>
      <c r="C266" s="122">
        <v>353.46</v>
      </c>
      <c r="D266" s="123"/>
      <c r="E266" s="124"/>
      <c r="F266" s="125">
        <v>19122.18</v>
      </c>
      <c r="G266" s="124"/>
      <c r="H266" s="122">
        <v>12</v>
      </c>
      <c r="I266" s="124"/>
      <c r="J266" s="126">
        <v>229466.23</v>
      </c>
    </row>
    <row r="267" spans="1:11" ht="43.5" customHeight="1" x14ac:dyDescent="0.25">
      <c r="A267" s="27" t="s">
        <v>296</v>
      </c>
      <c r="B267" s="28"/>
      <c r="C267" s="122">
        <v>153</v>
      </c>
      <c r="D267" s="123"/>
      <c r="E267" s="124"/>
      <c r="F267" s="127">
        <v>7803</v>
      </c>
      <c r="G267" s="128"/>
      <c r="H267" s="122">
        <v>12</v>
      </c>
      <c r="I267" s="124"/>
      <c r="J267" s="126">
        <v>93636</v>
      </c>
    </row>
    <row r="268" spans="1:11" ht="20.25" x14ac:dyDescent="0.3">
      <c r="A268" s="90" t="s">
        <v>85</v>
      </c>
      <c r="B268" s="91"/>
      <c r="C268" s="26"/>
      <c r="D268" s="26"/>
      <c r="E268" s="26"/>
      <c r="F268" s="26"/>
      <c r="G268" s="26"/>
      <c r="H268" s="7"/>
      <c r="I268" s="7"/>
      <c r="J268" s="92">
        <f>SUM(J266:J267)</f>
        <v>323102.23</v>
      </c>
      <c r="K268" s="11" t="s">
        <v>221</v>
      </c>
    </row>
    <row r="269" spans="1:11" ht="20.25" x14ac:dyDescent="0.3">
      <c r="A269" s="78"/>
      <c r="B269" s="79"/>
      <c r="C269" s="79"/>
      <c r="D269" s="79"/>
      <c r="E269" s="82"/>
      <c r="F269" s="81"/>
      <c r="G269" s="81"/>
      <c r="H269" s="81"/>
      <c r="I269" s="81"/>
      <c r="J269" s="81"/>
    </row>
    <row r="270" spans="1:11" ht="20.25" customHeight="1" x14ac:dyDescent="0.25">
      <c r="A270" s="10" t="s">
        <v>265</v>
      </c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1" ht="20.25" x14ac:dyDescent="0.3">
      <c r="A271" s="32" t="s">
        <v>200</v>
      </c>
      <c r="B271" s="33"/>
      <c r="C271" s="19" t="s">
        <v>237</v>
      </c>
      <c r="D271" s="21"/>
      <c r="E271" s="61" t="s">
        <v>211</v>
      </c>
      <c r="F271" s="62"/>
      <c r="G271" s="19" t="s">
        <v>278</v>
      </c>
      <c r="H271" s="21"/>
      <c r="I271" s="69" t="s">
        <v>201</v>
      </c>
      <c r="J271" s="69" t="s">
        <v>202</v>
      </c>
    </row>
    <row r="272" spans="1:11" ht="39" customHeight="1" x14ac:dyDescent="0.3">
      <c r="A272" s="27" t="s">
        <v>266</v>
      </c>
      <c r="B272" s="28"/>
      <c r="C272" s="19">
        <v>522.54999999999995</v>
      </c>
      <c r="D272" s="21"/>
      <c r="E272" s="61"/>
      <c r="F272" s="62"/>
      <c r="G272" s="19">
        <v>23.867999999999999</v>
      </c>
      <c r="H272" s="21"/>
      <c r="I272" s="65">
        <v>2494.44</v>
      </c>
      <c r="J272" s="23">
        <f>C272*G272+I272</f>
        <v>14966.663399999999</v>
      </c>
    </row>
    <row r="273" spans="1:11" ht="42.75" customHeight="1" x14ac:dyDescent="0.3">
      <c r="A273" s="27" t="s">
        <v>267</v>
      </c>
      <c r="B273" s="28"/>
      <c r="C273" s="19"/>
      <c r="D273" s="21"/>
      <c r="E273" s="61">
        <v>572.91</v>
      </c>
      <c r="F273" s="62"/>
      <c r="G273" s="19">
        <v>23.867999999999999</v>
      </c>
      <c r="H273" s="21"/>
      <c r="I273" s="65">
        <v>2734.84</v>
      </c>
      <c r="J273" s="23">
        <f>E273*G273+I273</f>
        <v>16409.05588</v>
      </c>
    </row>
    <row r="274" spans="1:11" ht="20.25" x14ac:dyDescent="0.3">
      <c r="A274" s="53" t="s">
        <v>85</v>
      </c>
      <c r="B274" s="55"/>
      <c r="C274" s="19"/>
      <c r="D274" s="21"/>
      <c r="E274" s="61"/>
      <c r="F274" s="62"/>
      <c r="G274" s="19"/>
      <c r="H274" s="21"/>
      <c r="I274" s="65"/>
      <c r="J274" s="38">
        <f>J272+J273</f>
        <v>31375.719279999998</v>
      </c>
    </row>
    <row r="275" spans="1:11" ht="20.25" x14ac:dyDescent="0.3">
      <c r="A275" s="78"/>
      <c r="B275" s="79"/>
      <c r="C275" s="79"/>
      <c r="D275" s="79"/>
      <c r="E275" s="82"/>
      <c r="F275" s="81"/>
      <c r="G275" s="81"/>
      <c r="H275" s="81"/>
      <c r="I275" s="81"/>
      <c r="J275" s="83"/>
    </row>
    <row r="276" spans="1:11" ht="20.25" x14ac:dyDescent="0.3">
      <c r="A276" s="114"/>
      <c r="B276" s="114"/>
      <c r="C276" s="154"/>
      <c r="D276" s="154"/>
      <c r="E276" s="154"/>
      <c r="F276" s="154"/>
      <c r="G276" s="154"/>
      <c r="H276" s="9"/>
      <c r="I276" s="9"/>
      <c r="J276" s="115"/>
    </row>
    <row r="277" spans="1:11" ht="20.25" x14ac:dyDescent="0.3">
      <c r="A277" s="78"/>
      <c r="B277" s="79"/>
      <c r="C277" s="80" t="s">
        <v>272</v>
      </c>
      <c r="D277" s="80"/>
      <c r="E277" s="80"/>
      <c r="F277" s="80"/>
      <c r="G277" s="80"/>
      <c r="H277" s="80"/>
      <c r="I277" s="81"/>
      <c r="J277" s="81"/>
    </row>
    <row r="278" spans="1:11" ht="20.25" x14ac:dyDescent="0.25">
      <c r="A278" s="12" t="s">
        <v>134</v>
      </c>
      <c r="B278" s="13"/>
      <c r="C278" s="14" t="s">
        <v>280</v>
      </c>
      <c r="D278" s="15"/>
      <c r="E278" s="15"/>
      <c r="F278" s="12" t="s">
        <v>281</v>
      </c>
      <c r="G278" s="40"/>
      <c r="H278" s="40"/>
      <c r="I278" s="13"/>
      <c r="J278" s="16" t="s">
        <v>96</v>
      </c>
    </row>
    <row r="279" spans="1:11" ht="128.25" customHeight="1" x14ac:dyDescent="0.3">
      <c r="A279" s="27" t="s">
        <v>282</v>
      </c>
      <c r="B279" s="28"/>
      <c r="C279" s="43">
        <v>153</v>
      </c>
      <c r="D279" s="84"/>
      <c r="E279" s="85"/>
      <c r="F279" s="86">
        <v>1800</v>
      </c>
      <c r="G279" s="87"/>
      <c r="H279" s="87"/>
      <c r="I279" s="88"/>
      <c r="J279" s="89">
        <v>1800</v>
      </c>
    </row>
    <row r="280" spans="1:11" ht="20.25" x14ac:dyDescent="0.3">
      <c r="A280" s="90" t="s">
        <v>85</v>
      </c>
      <c r="B280" s="91"/>
      <c r="C280" s="26"/>
      <c r="D280" s="26"/>
      <c r="E280" s="26"/>
      <c r="F280" s="19"/>
      <c r="G280" s="20"/>
      <c r="H280" s="20"/>
      <c r="I280" s="21"/>
      <c r="J280" s="92">
        <f>SUM(J279:J279)</f>
        <v>1800</v>
      </c>
    </row>
    <row r="281" spans="1:11" ht="20.25" x14ac:dyDescent="0.3">
      <c r="A281" s="114"/>
      <c r="B281" s="114"/>
      <c r="C281" s="154"/>
      <c r="D281" s="154"/>
      <c r="E281" s="154"/>
      <c r="F281" s="154"/>
      <c r="G281" s="154"/>
      <c r="H281" s="9"/>
      <c r="I281" s="9"/>
      <c r="J281" s="115"/>
    </row>
    <row r="282" spans="1:11" ht="20.25" x14ac:dyDescent="0.3">
      <c r="A282" s="80" t="s">
        <v>214</v>
      </c>
      <c r="B282" s="80"/>
      <c r="C282" s="80"/>
      <c r="D282" s="80"/>
      <c r="E282" s="80"/>
      <c r="F282" s="80"/>
      <c r="G282" s="80"/>
      <c r="H282" s="80"/>
      <c r="I282" s="80"/>
      <c r="J282" s="80"/>
      <c r="K282" s="11" t="s">
        <v>221</v>
      </c>
    </row>
    <row r="283" spans="1:11" ht="20.25" x14ac:dyDescent="0.3">
      <c r="A283" s="114"/>
      <c r="B283" s="114"/>
      <c r="C283" s="154"/>
      <c r="D283" s="154"/>
      <c r="E283" s="154"/>
      <c r="F283" s="154"/>
      <c r="G283" s="154"/>
      <c r="H283" s="9"/>
      <c r="I283" s="9"/>
      <c r="J283" s="115"/>
    </row>
    <row r="284" spans="1:11" ht="20.25" x14ac:dyDescent="0.3">
      <c r="A284" s="39" t="s">
        <v>21</v>
      </c>
      <c r="B284" s="39"/>
      <c r="C284" s="39"/>
      <c r="D284" s="39"/>
      <c r="E284" s="39"/>
      <c r="F284" s="39"/>
      <c r="G284" s="39"/>
      <c r="H284" s="39"/>
      <c r="I284" s="39"/>
      <c r="J284" s="39"/>
    </row>
    <row r="285" spans="1:11" ht="41.25" customHeight="1" x14ac:dyDescent="0.25">
      <c r="A285" s="16" t="s">
        <v>8</v>
      </c>
      <c r="B285" s="12" t="s">
        <v>112</v>
      </c>
      <c r="C285" s="13"/>
      <c r="D285" s="12" t="s">
        <v>151</v>
      </c>
      <c r="E285" s="40"/>
      <c r="F285" s="40"/>
      <c r="G285" s="40"/>
      <c r="H285" s="40"/>
      <c r="I285" s="13"/>
      <c r="J285" s="16" t="s">
        <v>96</v>
      </c>
    </row>
    <row r="286" spans="1:11" ht="81" x14ac:dyDescent="0.3">
      <c r="A286" s="197" t="s">
        <v>271</v>
      </c>
      <c r="B286" s="29">
        <v>1</v>
      </c>
      <c r="C286" s="31"/>
      <c r="D286" s="51">
        <v>4000</v>
      </c>
      <c r="E286" s="60"/>
      <c r="F286" s="60"/>
      <c r="G286" s="60"/>
      <c r="H286" s="60"/>
      <c r="I286" s="52"/>
      <c r="J286" s="198">
        <f>B286*D286</f>
        <v>4000</v>
      </c>
    </row>
    <row r="287" spans="1:11" ht="20.25" x14ac:dyDescent="0.3">
      <c r="A287" s="199" t="s">
        <v>85</v>
      </c>
      <c r="B287" s="200"/>
      <c r="C287" s="201"/>
      <c r="D287" s="19"/>
      <c r="E287" s="20"/>
      <c r="F287" s="20"/>
      <c r="G287" s="20"/>
      <c r="H287" s="20"/>
      <c r="I287" s="21"/>
      <c r="J287" s="38">
        <f>J286</f>
        <v>4000</v>
      </c>
    </row>
    <row r="288" spans="1:11" ht="20.25" x14ac:dyDescent="0.3">
      <c r="A288" s="114"/>
      <c r="B288" s="114"/>
      <c r="C288" s="154"/>
      <c r="D288" s="154"/>
      <c r="E288" s="154"/>
      <c r="F288" s="154"/>
      <c r="G288" s="154"/>
      <c r="H288" s="9"/>
      <c r="I288" s="9"/>
      <c r="J288" s="115"/>
    </row>
    <row r="289" spans="1:10" ht="42" customHeight="1" x14ac:dyDescent="0.3">
      <c r="A289" s="114"/>
      <c r="B289" s="114"/>
      <c r="C289" s="10" t="s">
        <v>273</v>
      </c>
      <c r="D289" s="10"/>
      <c r="E289" s="10"/>
      <c r="F289" s="10"/>
      <c r="G289" s="10"/>
      <c r="H289" s="10"/>
      <c r="I289" s="10"/>
      <c r="J289" s="115"/>
    </row>
    <row r="290" spans="1:10" ht="20.25" customHeight="1" x14ac:dyDescent="0.3">
      <c r="A290" s="32" t="s">
        <v>200</v>
      </c>
      <c r="B290" s="116"/>
      <c r="C290" s="33"/>
      <c r="D290" s="19" t="s">
        <v>216</v>
      </c>
      <c r="E290" s="20"/>
      <c r="F290" s="21"/>
      <c r="G290" s="19" t="s">
        <v>283</v>
      </c>
      <c r="H290" s="20"/>
      <c r="I290" s="21"/>
      <c r="J290" s="117" t="s">
        <v>96</v>
      </c>
    </row>
    <row r="291" spans="1:10" ht="24.75" customHeight="1" x14ac:dyDescent="0.3">
      <c r="A291" s="27" t="s">
        <v>215</v>
      </c>
      <c r="B291" s="42"/>
      <c r="C291" s="28"/>
      <c r="D291" s="29">
        <v>1</v>
      </c>
      <c r="E291" s="30"/>
      <c r="F291" s="31"/>
      <c r="G291" s="118">
        <v>11000</v>
      </c>
      <c r="H291" s="119"/>
      <c r="I291" s="120"/>
      <c r="J291" s="121">
        <f>D291*G291</f>
        <v>11000</v>
      </c>
    </row>
    <row r="292" spans="1:10" ht="24.75" customHeight="1" x14ac:dyDescent="0.3">
      <c r="A292" s="110" t="s">
        <v>85</v>
      </c>
      <c r="B292" s="111"/>
      <c r="C292" s="112"/>
      <c r="D292" s="129"/>
      <c r="E292" s="130"/>
      <c r="F292" s="131"/>
      <c r="G292" s="129"/>
      <c r="H292" s="130"/>
      <c r="I292" s="131"/>
      <c r="J292" s="132">
        <f>J291</f>
        <v>11000</v>
      </c>
    </row>
    <row r="293" spans="1:10" ht="24.75" hidden="1" customHeight="1" x14ac:dyDescent="0.3">
      <c r="A293" s="162"/>
      <c r="B293" s="202"/>
      <c r="C293" s="163"/>
      <c r="D293" s="203"/>
      <c r="E293" s="99"/>
      <c r="F293" s="100"/>
      <c r="G293" s="101"/>
      <c r="H293" s="204"/>
      <c r="I293" s="102"/>
      <c r="J293" s="121"/>
    </row>
    <row r="294" spans="1:10" ht="23.25" customHeight="1" x14ac:dyDescent="0.25"/>
    <row r="295" spans="1:10" ht="42" customHeight="1" x14ac:dyDescent="0.3">
      <c r="A295" s="114"/>
      <c r="B295" s="114"/>
      <c r="C295" s="10" t="s">
        <v>299</v>
      </c>
      <c r="D295" s="10"/>
      <c r="E295" s="10"/>
      <c r="F295" s="10"/>
      <c r="G295" s="10"/>
      <c r="H295" s="10"/>
      <c r="I295" s="10"/>
      <c r="J295" s="115"/>
    </row>
    <row r="296" spans="1:10" ht="20.25" customHeight="1" x14ac:dyDescent="0.3">
      <c r="A296" s="32" t="s">
        <v>200</v>
      </c>
      <c r="B296" s="116"/>
      <c r="C296" s="33"/>
      <c r="D296" s="19" t="s">
        <v>300</v>
      </c>
      <c r="E296" s="20"/>
      <c r="F296" s="21"/>
      <c r="G296" s="19" t="s">
        <v>301</v>
      </c>
      <c r="H296" s="20"/>
      <c r="I296" s="21"/>
      <c r="J296" s="117" t="s">
        <v>96</v>
      </c>
    </row>
    <row r="297" spans="1:10" ht="30.75" customHeight="1" x14ac:dyDescent="0.3">
      <c r="A297" s="27" t="s">
        <v>308</v>
      </c>
      <c r="B297" s="42"/>
      <c r="C297" s="28"/>
      <c r="D297" s="29">
        <v>5</v>
      </c>
      <c r="E297" s="30"/>
      <c r="F297" s="31"/>
      <c r="G297" s="118">
        <v>11000</v>
      </c>
      <c r="H297" s="119"/>
      <c r="I297" s="120"/>
      <c r="J297" s="121">
        <f>D297*G297</f>
        <v>55000</v>
      </c>
    </row>
    <row r="298" spans="1:10" ht="45" customHeight="1" x14ac:dyDescent="0.3">
      <c r="A298" s="27" t="s">
        <v>309</v>
      </c>
      <c r="B298" s="42"/>
      <c r="C298" s="28"/>
      <c r="D298" s="29">
        <v>40</v>
      </c>
      <c r="E298" s="30"/>
      <c r="F298" s="31"/>
      <c r="G298" s="118">
        <v>250</v>
      </c>
      <c r="H298" s="119"/>
      <c r="I298" s="120"/>
      <c r="J298" s="121">
        <v>10000</v>
      </c>
    </row>
    <row r="299" spans="1:10" ht="45" customHeight="1" x14ac:dyDescent="0.3">
      <c r="A299" s="27" t="s">
        <v>310</v>
      </c>
      <c r="B299" s="42"/>
      <c r="C299" s="28"/>
      <c r="D299" s="29">
        <v>12</v>
      </c>
      <c r="E299" s="30"/>
      <c r="F299" s="31"/>
      <c r="G299" s="118">
        <v>800</v>
      </c>
      <c r="H299" s="119"/>
      <c r="I299" s="120"/>
      <c r="J299" s="121">
        <v>9600</v>
      </c>
    </row>
    <row r="300" spans="1:10" ht="20.25" x14ac:dyDescent="0.3">
      <c r="A300" s="110" t="s">
        <v>85</v>
      </c>
      <c r="B300" s="111"/>
      <c r="C300" s="112"/>
      <c r="D300" s="129"/>
      <c r="E300" s="130"/>
      <c r="F300" s="131"/>
      <c r="G300" s="129"/>
      <c r="H300" s="130"/>
      <c r="I300" s="131"/>
      <c r="J300" s="132">
        <f>J297+J298+J299</f>
        <v>74600</v>
      </c>
    </row>
    <row r="301" spans="1:10" ht="20.25" x14ac:dyDescent="0.3">
      <c r="A301" s="114"/>
      <c r="B301" s="114"/>
      <c r="C301" s="154"/>
      <c r="D301" s="154"/>
      <c r="E301" s="154"/>
      <c r="F301" s="154"/>
      <c r="G301" s="154"/>
      <c r="H301" s="9"/>
      <c r="I301" s="9"/>
      <c r="J301" s="115"/>
    </row>
    <row r="302" spans="1:10" ht="20.25" customHeight="1" x14ac:dyDescent="0.3">
      <c r="A302" s="93" t="s">
        <v>25</v>
      </c>
      <c r="B302" s="93"/>
      <c r="C302" s="93"/>
      <c r="D302" s="93"/>
      <c r="E302" s="93"/>
      <c r="F302" s="93"/>
      <c r="G302" s="93"/>
      <c r="H302" s="93"/>
      <c r="I302" s="93"/>
      <c r="J302" s="93"/>
    </row>
    <row r="303" spans="1:10" ht="63" customHeight="1" x14ac:dyDescent="0.25">
      <c r="A303" s="12" t="s">
        <v>22</v>
      </c>
      <c r="B303" s="13"/>
      <c r="C303" s="68" t="s">
        <v>23</v>
      </c>
      <c r="D303" s="12" t="s">
        <v>227</v>
      </c>
      <c r="E303" s="40"/>
      <c r="F303" s="40"/>
      <c r="G303" s="13"/>
      <c r="H303" s="14" t="s">
        <v>24</v>
      </c>
      <c r="I303" s="41"/>
      <c r="J303" s="16" t="s">
        <v>96</v>
      </c>
    </row>
    <row r="304" spans="1:10" ht="20.25" x14ac:dyDescent="0.3">
      <c r="A304" s="205" t="s">
        <v>222</v>
      </c>
      <c r="B304" s="206"/>
      <c r="C304" s="94" t="s">
        <v>26</v>
      </c>
      <c r="D304" s="48">
        <v>100</v>
      </c>
      <c r="E304" s="49"/>
      <c r="F304" s="49"/>
      <c r="G304" s="50"/>
      <c r="H304" s="207">
        <v>18</v>
      </c>
      <c r="I304" s="52"/>
      <c r="J304" s="103">
        <f t="shared" ref="J304:J309" si="2">D304*H304</f>
        <v>1800</v>
      </c>
    </row>
    <row r="305" spans="1:10" ht="20.25" x14ac:dyDescent="0.3">
      <c r="A305" s="208" t="s">
        <v>223</v>
      </c>
      <c r="B305" s="206"/>
      <c r="C305" s="94" t="s">
        <v>26</v>
      </c>
      <c r="D305" s="48">
        <v>30</v>
      </c>
      <c r="E305" s="49"/>
      <c r="F305" s="49"/>
      <c r="G305" s="50"/>
      <c r="H305" s="207">
        <v>40</v>
      </c>
      <c r="I305" s="52"/>
      <c r="J305" s="103">
        <f t="shared" si="2"/>
        <v>1200</v>
      </c>
    </row>
    <row r="306" spans="1:10" ht="20.25" x14ac:dyDescent="0.3">
      <c r="A306" s="209" t="s">
        <v>224</v>
      </c>
      <c r="B306" s="210"/>
      <c r="C306" s="94" t="s">
        <v>26</v>
      </c>
      <c r="D306" s="48">
        <v>50</v>
      </c>
      <c r="E306" s="49"/>
      <c r="F306" s="49"/>
      <c r="G306" s="50"/>
      <c r="H306" s="207">
        <v>24</v>
      </c>
      <c r="I306" s="52"/>
      <c r="J306" s="103">
        <f t="shared" si="2"/>
        <v>1200</v>
      </c>
    </row>
    <row r="307" spans="1:10" ht="20.25" x14ac:dyDescent="0.3">
      <c r="A307" s="209" t="s">
        <v>228</v>
      </c>
      <c r="B307" s="210"/>
      <c r="C307" s="94" t="s">
        <v>27</v>
      </c>
      <c r="D307" s="48">
        <v>30</v>
      </c>
      <c r="E307" s="49"/>
      <c r="F307" s="49"/>
      <c r="G307" s="50"/>
      <c r="H307" s="207">
        <v>60</v>
      </c>
      <c r="I307" s="52"/>
      <c r="J307" s="103">
        <f t="shared" si="2"/>
        <v>1800</v>
      </c>
    </row>
    <row r="308" spans="1:10" ht="20.25" x14ac:dyDescent="0.3">
      <c r="A308" s="209" t="s">
        <v>225</v>
      </c>
      <c r="B308" s="210"/>
      <c r="C308" s="94" t="s">
        <v>27</v>
      </c>
      <c r="D308" s="48">
        <v>50</v>
      </c>
      <c r="E308" s="49"/>
      <c r="F308" s="49"/>
      <c r="G308" s="50"/>
      <c r="H308" s="207">
        <v>40</v>
      </c>
      <c r="I308" s="52"/>
      <c r="J308" s="103">
        <f t="shared" si="2"/>
        <v>2000</v>
      </c>
    </row>
    <row r="309" spans="1:10" ht="20.25" x14ac:dyDescent="0.3">
      <c r="A309" s="209" t="s">
        <v>226</v>
      </c>
      <c r="B309" s="210"/>
      <c r="C309" s="94" t="s">
        <v>26</v>
      </c>
      <c r="D309" s="48">
        <v>5</v>
      </c>
      <c r="E309" s="49"/>
      <c r="F309" s="49"/>
      <c r="G309" s="50"/>
      <c r="H309" s="207">
        <v>100</v>
      </c>
      <c r="I309" s="52"/>
      <c r="J309" s="103">
        <f t="shared" si="2"/>
        <v>500</v>
      </c>
    </row>
    <row r="310" spans="1:10" ht="20.25" hidden="1" x14ac:dyDescent="0.3">
      <c r="A310" s="17" t="s">
        <v>28</v>
      </c>
      <c r="B310" s="18"/>
      <c r="C310" s="94" t="s">
        <v>26</v>
      </c>
      <c r="D310" s="47"/>
      <c r="E310" s="175"/>
      <c r="F310" s="47"/>
      <c r="G310" s="175"/>
      <c r="H310" s="207"/>
      <c r="I310" s="52"/>
      <c r="J310" s="103"/>
    </row>
    <row r="311" spans="1:10" ht="20.25" hidden="1" x14ac:dyDescent="0.3">
      <c r="A311" s="17" t="s">
        <v>29</v>
      </c>
      <c r="B311" s="18"/>
      <c r="C311" s="94" t="s">
        <v>26</v>
      </c>
      <c r="D311" s="47"/>
      <c r="E311" s="175"/>
      <c r="F311" s="47"/>
      <c r="G311" s="175"/>
      <c r="H311" s="207"/>
      <c r="I311" s="52"/>
      <c r="J311" s="103"/>
    </row>
    <row r="312" spans="1:10" ht="20.25" hidden="1" x14ac:dyDescent="0.3">
      <c r="A312" s="17" t="s">
        <v>30</v>
      </c>
      <c r="B312" s="18"/>
      <c r="C312" s="94" t="s">
        <v>27</v>
      </c>
      <c r="D312" s="47"/>
      <c r="E312" s="175"/>
      <c r="F312" s="47"/>
      <c r="G312" s="175"/>
      <c r="H312" s="207"/>
      <c r="I312" s="52"/>
      <c r="J312" s="103"/>
    </row>
    <row r="313" spans="1:10" ht="20.25" hidden="1" x14ac:dyDescent="0.3">
      <c r="A313" s="17" t="s">
        <v>31</v>
      </c>
      <c r="B313" s="18"/>
      <c r="C313" s="94" t="s">
        <v>27</v>
      </c>
      <c r="D313" s="47"/>
      <c r="E313" s="175"/>
      <c r="F313" s="47"/>
      <c r="G313" s="175"/>
      <c r="H313" s="207"/>
      <c r="I313" s="52"/>
      <c r="J313" s="103"/>
    </row>
    <row r="314" spans="1:10" ht="20.25" hidden="1" x14ac:dyDescent="0.3">
      <c r="A314" s="17" t="s">
        <v>34</v>
      </c>
      <c r="B314" s="18"/>
      <c r="C314" s="94" t="s">
        <v>26</v>
      </c>
      <c r="D314" s="47"/>
      <c r="E314" s="175"/>
      <c r="F314" s="47"/>
      <c r="G314" s="175"/>
      <c r="H314" s="207"/>
      <c r="I314" s="52"/>
      <c r="J314" s="103"/>
    </row>
    <row r="315" spans="1:10" ht="20.25" hidden="1" x14ac:dyDescent="0.3">
      <c r="A315" s="17" t="s">
        <v>33</v>
      </c>
      <c r="B315" s="18"/>
      <c r="C315" s="94" t="s">
        <v>26</v>
      </c>
      <c r="D315" s="47"/>
      <c r="E315" s="175"/>
      <c r="F315" s="47"/>
      <c r="G315" s="175"/>
      <c r="H315" s="207"/>
      <c r="I315" s="52"/>
      <c r="J315" s="103"/>
    </row>
    <row r="316" spans="1:10" ht="20.25" hidden="1" x14ac:dyDescent="0.3">
      <c r="A316" s="17" t="s">
        <v>32</v>
      </c>
      <c r="B316" s="18"/>
      <c r="C316" s="94" t="s">
        <v>26</v>
      </c>
      <c r="D316" s="47"/>
      <c r="E316" s="175"/>
      <c r="F316" s="47"/>
      <c r="G316" s="175"/>
      <c r="H316" s="207"/>
      <c r="I316" s="52"/>
      <c r="J316" s="103"/>
    </row>
    <row r="317" spans="1:10" ht="20.25" hidden="1" x14ac:dyDescent="0.3">
      <c r="A317" s="17" t="s">
        <v>74</v>
      </c>
      <c r="B317" s="18"/>
      <c r="C317" s="94" t="s">
        <v>26</v>
      </c>
      <c r="D317" s="47"/>
      <c r="E317" s="175"/>
      <c r="F317" s="47"/>
      <c r="G317" s="175"/>
      <c r="H317" s="207"/>
      <c r="I317" s="52"/>
      <c r="J317" s="103"/>
    </row>
    <row r="318" spans="1:10" ht="20.25" hidden="1" x14ac:dyDescent="0.3">
      <c r="A318" s="17" t="s">
        <v>35</v>
      </c>
      <c r="B318" s="18"/>
      <c r="C318" s="94" t="s">
        <v>26</v>
      </c>
      <c r="D318" s="47"/>
      <c r="E318" s="175"/>
      <c r="F318" s="47"/>
      <c r="G318" s="175"/>
      <c r="H318" s="207"/>
      <c r="I318" s="52"/>
      <c r="J318" s="103"/>
    </row>
    <row r="319" spans="1:10" ht="15" hidden="1" customHeight="1" x14ac:dyDescent="0.3">
      <c r="A319" s="17" t="s">
        <v>36</v>
      </c>
      <c r="B319" s="18"/>
      <c r="C319" s="94" t="s">
        <v>26</v>
      </c>
      <c r="D319" s="47"/>
      <c r="E319" s="175"/>
      <c r="F319" s="47"/>
      <c r="G319" s="175"/>
      <c r="H319" s="207"/>
      <c r="I319" s="52"/>
      <c r="J319" s="103"/>
    </row>
    <row r="320" spans="1:10" ht="15" hidden="1" customHeight="1" x14ac:dyDescent="0.3">
      <c r="A320" s="17" t="s">
        <v>37</v>
      </c>
      <c r="B320" s="18"/>
      <c r="C320" s="94" t="s">
        <v>26</v>
      </c>
      <c r="D320" s="47"/>
      <c r="E320" s="175"/>
      <c r="F320" s="47"/>
      <c r="G320" s="175"/>
      <c r="H320" s="207"/>
      <c r="I320" s="52"/>
      <c r="J320" s="103"/>
    </row>
    <row r="321" spans="1:10" ht="20.25" hidden="1" x14ac:dyDescent="0.3">
      <c r="A321" s="17" t="s">
        <v>38</v>
      </c>
      <c r="B321" s="18"/>
      <c r="C321" s="94" t="s">
        <v>26</v>
      </c>
      <c r="D321" s="47"/>
      <c r="E321" s="175"/>
      <c r="F321" s="47"/>
      <c r="G321" s="175"/>
      <c r="H321" s="207"/>
      <c r="I321" s="52"/>
      <c r="J321" s="103"/>
    </row>
    <row r="322" spans="1:10" ht="20.25" hidden="1" x14ac:dyDescent="0.3">
      <c r="A322" s="17" t="s">
        <v>39</v>
      </c>
      <c r="B322" s="18"/>
      <c r="C322" s="94" t="s">
        <v>26</v>
      </c>
      <c r="D322" s="47"/>
      <c r="E322" s="175"/>
      <c r="F322" s="47"/>
      <c r="G322" s="175"/>
      <c r="H322" s="207"/>
      <c r="I322" s="52"/>
      <c r="J322" s="103"/>
    </row>
    <row r="323" spans="1:10" ht="20.25" hidden="1" x14ac:dyDescent="0.3">
      <c r="A323" s="17" t="s">
        <v>91</v>
      </c>
      <c r="B323" s="18"/>
      <c r="C323" s="94" t="s">
        <v>26</v>
      </c>
      <c r="D323" s="47"/>
      <c r="E323" s="175"/>
      <c r="F323" s="47"/>
      <c r="G323" s="175"/>
      <c r="H323" s="207"/>
      <c r="I323" s="52"/>
      <c r="J323" s="103"/>
    </row>
    <row r="324" spans="1:10" ht="20.25" hidden="1" x14ac:dyDescent="0.3">
      <c r="A324" s="17" t="s">
        <v>40</v>
      </c>
      <c r="B324" s="18"/>
      <c r="C324" s="94" t="s">
        <v>26</v>
      </c>
      <c r="D324" s="47"/>
      <c r="E324" s="175"/>
      <c r="F324" s="47"/>
      <c r="G324" s="175"/>
      <c r="H324" s="207"/>
      <c r="I324" s="52"/>
      <c r="J324" s="103"/>
    </row>
    <row r="325" spans="1:10" ht="20.25" hidden="1" x14ac:dyDescent="0.3">
      <c r="A325" s="17" t="s">
        <v>41</v>
      </c>
      <c r="B325" s="18"/>
      <c r="C325" s="94" t="s">
        <v>26</v>
      </c>
      <c r="D325" s="47"/>
      <c r="E325" s="175"/>
      <c r="F325" s="47"/>
      <c r="G325" s="175"/>
      <c r="H325" s="207"/>
      <c r="I325" s="52"/>
      <c r="J325" s="103"/>
    </row>
    <row r="326" spans="1:10" ht="15" hidden="1" customHeight="1" x14ac:dyDescent="0.3">
      <c r="A326" s="17" t="s">
        <v>42</v>
      </c>
      <c r="B326" s="18"/>
      <c r="C326" s="94" t="s">
        <v>26</v>
      </c>
      <c r="D326" s="47"/>
      <c r="E326" s="175"/>
      <c r="F326" s="47"/>
      <c r="G326" s="175"/>
      <c r="H326" s="207"/>
      <c r="I326" s="52"/>
      <c r="J326" s="103"/>
    </row>
    <row r="327" spans="1:10" ht="15" hidden="1" customHeight="1" x14ac:dyDescent="0.3">
      <c r="A327" s="17" t="s">
        <v>43</v>
      </c>
      <c r="B327" s="18"/>
      <c r="C327" s="94" t="s">
        <v>26</v>
      </c>
      <c r="D327" s="47"/>
      <c r="E327" s="175"/>
      <c r="F327" s="47"/>
      <c r="G327" s="175"/>
      <c r="H327" s="207"/>
      <c r="I327" s="52"/>
      <c r="J327" s="103"/>
    </row>
    <row r="328" spans="1:10" ht="20.25" hidden="1" x14ac:dyDescent="0.3">
      <c r="A328" s="17" t="s">
        <v>44</v>
      </c>
      <c r="B328" s="18"/>
      <c r="C328" s="94" t="s">
        <v>26</v>
      </c>
      <c r="D328" s="47"/>
      <c r="E328" s="175"/>
      <c r="F328" s="47"/>
      <c r="G328" s="175"/>
      <c r="H328" s="207"/>
      <c r="I328" s="52"/>
      <c r="J328" s="103"/>
    </row>
    <row r="329" spans="1:10" ht="20.25" hidden="1" x14ac:dyDescent="0.3">
      <c r="A329" s="17" t="s">
        <v>89</v>
      </c>
      <c r="B329" s="18"/>
      <c r="C329" s="94" t="s">
        <v>26</v>
      </c>
      <c r="D329" s="47"/>
      <c r="E329" s="175"/>
      <c r="F329" s="47"/>
      <c r="G329" s="175"/>
      <c r="H329" s="207"/>
      <c r="I329" s="52"/>
      <c r="J329" s="103"/>
    </row>
    <row r="330" spans="1:10" ht="20.25" hidden="1" x14ac:dyDescent="0.3">
      <c r="A330" s="17" t="s">
        <v>90</v>
      </c>
      <c r="B330" s="18"/>
      <c r="C330" s="94" t="s">
        <v>26</v>
      </c>
      <c r="D330" s="47"/>
      <c r="E330" s="175"/>
      <c r="F330" s="47"/>
      <c r="G330" s="175"/>
      <c r="H330" s="207"/>
      <c r="I330" s="52"/>
      <c r="J330" s="103"/>
    </row>
    <row r="331" spans="1:10" ht="20.25" hidden="1" x14ac:dyDescent="0.3">
      <c r="A331" s="17" t="s">
        <v>45</v>
      </c>
      <c r="B331" s="18"/>
      <c r="C331" s="94" t="s">
        <v>26</v>
      </c>
      <c r="D331" s="47"/>
      <c r="E331" s="175"/>
      <c r="F331" s="47"/>
      <c r="G331" s="175"/>
      <c r="H331" s="207"/>
      <c r="I331" s="52"/>
      <c r="J331" s="103"/>
    </row>
    <row r="332" spans="1:10" ht="20.25" hidden="1" x14ac:dyDescent="0.3">
      <c r="A332" s="17" t="s">
        <v>46</v>
      </c>
      <c r="B332" s="18"/>
      <c r="C332" s="94" t="s">
        <v>26</v>
      </c>
      <c r="D332" s="47"/>
      <c r="E332" s="175"/>
      <c r="F332" s="47"/>
      <c r="G332" s="175"/>
      <c r="H332" s="207"/>
      <c r="I332" s="52"/>
      <c r="J332" s="103"/>
    </row>
    <row r="333" spans="1:10" ht="20.25" hidden="1" x14ac:dyDescent="0.3">
      <c r="A333" s="17" t="s">
        <v>47</v>
      </c>
      <c r="B333" s="18"/>
      <c r="C333" s="94" t="s">
        <v>26</v>
      </c>
      <c r="D333" s="47"/>
      <c r="E333" s="175"/>
      <c r="F333" s="47"/>
      <c r="G333" s="175"/>
      <c r="H333" s="207"/>
      <c r="I333" s="52"/>
      <c r="J333" s="103"/>
    </row>
    <row r="334" spans="1:10" ht="20.25" hidden="1" x14ac:dyDescent="0.3">
      <c r="A334" s="17" t="s">
        <v>48</v>
      </c>
      <c r="B334" s="18"/>
      <c r="C334" s="94" t="s">
        <v>26</v>
      </c>
      <c r="D334" s="47"/>
      <c r="E334" s="175"/>
      <c r="F334" s="47"/>
      <c r="G334" s="175"/>
      <c r="H334" s="207"/>
      <c r="I334" s="52"/>
      <c r="J334" s="103"/>
    </row>
    <row r="335" spans="1:10" ht="20.25" hidden="1" x14ac:dyDescent="0.3">
      <c r="A335" s="17" t="s">
        <v>49</v>
      </c>
      <c r="B335" s="18"/>
      <c r="C335" s="94" t="s">
        <v>26</v>
      </c>
      <c r="D335" s="47"/>
      <c r="E335" s="175"/>
      <c r="F335" s="47"/>
      <c r="G335" s="175"/>
      <c r="H335" s="207"/>
      <c r="I335" s="52"/>
      <c r="J335" s="103"/>
    </row>
    <row r="336" spans="1:10" ht="20.25" hidden="1" x14ac:dyDescent="0.3">
      <c r="A336" s="17" t="s">
        <v>50</v>
      </c>
      <c r="B336" s="18"/>
      <c r="C336" s="94" t="s">
        <v>26</v>
      </c>
      <c r="D336" s="47"/>
      <c r="E336" s="175"/>
      <c r="F336" s="47"/>
      <c r="G336" s="175"/>
      <c r="H336" s="207"/>
      <c r="I336" s="52"/>
      <c r="J336" s="103"/>
    </row>
    <row r="337" spans="1:10" ht="20.25" hidden="1" x14ac:dyDescent="0.25">
      <c r="A337" s="27" t="s">
        <v>171</v>
      </c>
      <c r="B337" s="28"/>
      <c r="C337" s="94" t="s">
        <v>26</v>
      </c>
      <c r="D337" s="48"/>
      <c r="E337" s="50"/>
      <c r="F337" s="48"/>
      <c r="G337" s="50"/>
      <c r="H337" s="207"/>
      <c r="I337" s="211"/>
      <c r="J337" s="103"/>
    </row>
    <row r="338" spans="1:10" ht="20.25" hidden="1" x14ac:dyDescent="0.3">
      <c r="A338" s="17" t="s">
        <v>51</v>
      </c>
      <c r="B338" s="18"/>
      <c r="C338" s="94" t="s">
        <v>26</v>
      </c>
      <c r="D338" s="47"/>
      <c r="E338" s="175"/>
      <c r="F338" s="47"/>
      <c r="G338" s="175"/>
      <c r="H338" s="207"/>
      <c r="I338" s="52"/>
      <c r="J338" s="103"/>
    </row>
    <row r="339" spans="1:10" ht="20.25" hidden="1" x14ac:dyDescent="0.3">
      <c r="A339" s="17" t="s">
        <v>52</v>
      </c>
      <c r="B339" s="18"/>
      <c r="C339" s="94" t="s">
        <v>26</v>
      </c>
      <c r="D339" s="47"/>
      <c r="E339" s="175"/>
      <c r="F339" s="47"/>
      <c r="G339" s="175"/>
      <c r="H339" s="207"/>
      <c r="I339" s="52"/>
      <c r="J339" s="103"/>
    </row>
    <row r="340" spans="1:10" ht="20.25" hidden="1" x14ac:dyDescent="0.3">
      <c r="A340" s="17" t="s">
        <v>53</v>
      </c>
      <c r="B340" s="18"/>
      <c r="C340" s="94" t="s">
        <v>26</v>
      </c>
      <c r="D340" s="47"/>
      <c r="E340" s="175"/>
      <c r="F340" s="47"/>
      <c r="G340" s="175"/>
      <c r="H340" s="207"/>
      <c r="I340" s="52"/>
      <c r="J340" s="103"/>
    </row>
    <row r="341" spans="1:10" ht="20.25" hidden="1" x14ac:dyDescent="0.3">
      <c r="A341" s="17" t="s">
        <v>54</v>
      </c>
      <c r="B341" s="18"/>
      <c r="C341" s="94" t="s">
        <v>26</v>
      </c>
      <c r="D341" s="47"/>
      <c r="E341" s="175"/>
      <c r="F341" s="47"/>
      <c r="G341" s="175"/>
      <c r="H341" s="207"/>
      <c r="I341" s="52"/>
      <c r="J341" s="103"/>
    </row>
    <row r="342" spans="1:10" ht="20.25" hidden="1" x14ac:dyDescent="0.3">
      <c r="A342" s="17" t="s">
        <v>55</v>
      </c>
      <c r="B342" s="18"/>
      <c r="C342" s="94" t="s">
        <v>26</v>
      </c>
      <c r="D342" s="47"/>
      <c r="E342" s="175"/>
      <c r="F342" s="47"/>
      <c r="G342" s="175"/>
      <c r="H342" s="207"/>
      <c r="I342" s="52"/>
      <c r="J342" s="103"/>
    </row>
    <row r="343" spans="1:10" ht="20.25" hidden="1" x14ac:dyDescent="0.3">
      <c r="A343" s="17" t="s">
        <v>56</v>
      </c>
      <c r="B343" s="18"/>
      <c r="C343" s="94" t="s">
        <v>26</v>
      </c>
      <c r="D343" s="47"/>
      <c r="E343" s="175"/>
      <c r="F343" s="47"/>
      <c r="G343" s="175"/>
      <c r="H343" s="207"/>
      <c r="I343" s="52"/>
      <c r="J343" s="103"/>
    </row>
    <row r="344" spans="1:10" ht="20.25" hidden="1" x14ac:dyDescent="0.3">
      <c r="A344" s="17" t="s">
        <v>57</v>
      </c>
      <c r="B344" s="18"/>
      <c r="C344" s="94" t="s">
        <v>27</v>
      </c>
      <c r="D344" s="47"/>
      <c r="E344" s="175"/>
      <c r="F344" s="47"/>
      <c r="G344" s="175"/>
      <c r="H344" s="207"/>
      <c r="I344" s="52"/>
      <c r="J344" s="103"/>
    </row>
    <row r="345" spans="1:10" ht="20.25" hidden="1" x14ac:dyDescent="0.3">
      <c r="A345" s="17" t="s">
        <v>58</v>
      </c>
      <c r="B345" s="18"/>
      <c r="C345" s="94" t="s">
        <v>26</v>
      </c>
      <c r="D345" s="47"/>
      <c r="E345" s="175"/>
      <c r="F345" s="47"/>
      <c r="G345" s="175"/>
      <c r="H345" s="207"/>
      <c r="I345" s="52"/>
      <c r="J345" s="103"/>
    </row>
    <row r="346" spans="1:10" ht="15" hidden="1" customHeight="1" x14ac:dyDescent="0.3">
      <c r="A346" s="17" t="s">
        <v>59</v>
      </c>
      <c r="B346" s="18"/>
      <c r="C346" s="94" t="s">
        <v>26</v>
      </c>
      <c r="D346" s="47"/>
      <c r="E346" s="175"/>
      <c r="F346" s="47"/>
      <c r="G346" s="175"/>
      <c r="H346" s="207"/>
      <c r="I346" s="52"/>
      <c r="J346" s="103"/>
    </row>
    <row r="347" spans="1:10" ht="15" hidden="1" customHeight="1" x14ac:dyDescent="0.3">
      <c r="A347" s="17" t="s">
        <v>60</v>
      </c>
      <c r="B347" s="18"/>
      <c r="C347" s="94" t="s">
        <v>26</v>
      </c>
      <c r="D347" s="47"/>
      <c r="E347" s="175"/>
      <c r="F347" s="47"/>
      <c r="G347" s="175"/>
      <c r="H347" s="207"/>
      <c r="I347" s="52"/>
      <c r="J347" s="103"/>
    </row>
    <row r="348" spans="1:10" ht="15" hidden="1" customHeight="1" x14ac:dyDescent="0.3">
      <c r="A348" s="17" t="s">
        <v>61</v>
      </c>
      <c r="B348" s="18"/>
      <c r="C348" s="94" t="s">
        <v>26</v>
      </c>
      <c r="D348" s="47"/>
      <c r="E348" s="175"/>
      <c r="F348" s="47"/>
      <c r="G348" s="175"/>
      <c r="H348" s="207"/>
      <c r="I348" s="52"/>
      <c r="J348" s="103"/>
    </row>
    <row r="349" spans="1:10" ht="15" hidden="1" customHeight="1" x14ac:dyDescent="0.3">
      <c r="A349" s="17" t="s">
        <v>62</v>
      </c>
      <c r="B349" s="18"/>
      <c r="C349" s="94" t="s">
        <v>27</v>
      </c>
      <c r="D349" s="47"/>
      <c r="E349" s="175"/>
      <c r="F349" s="47"/>
      <c r="G349" s="175"/>
      <c r="H349" s="207"/>
      <c r="I349" s="52"/>
      <c r="J349" s="103"/>
    </row>
    <row r="350" spans="1:10" ht="15" hidden="1" customHeight="1" x14ac:dyDescent="0.3">
      <c r="A350" s="17" t="s">
        <v>63</v>
      </c>
      <c r="B350" s="18"/>
      <c r="C350" s="94" t="s">
        <v>64</v>
      </c>
      <c r="D350" s="47"/>
      <c r="E350" s="175"/>
      <c r="F350" s="47"/>
      <c r="G350" s="175"/>
      <c r="H350" s="207"/>
      <c r="I350" s="52"/>
      <c r="J350" s="103"/>
    </row>
    <row r="351" spans="1:10" ht="15" hidden="1" customHeight="1" x14ac:dyDescent="0.3">
      <c r="A351" s="17" t="s">
        <v>65</v>
      </c>
      <c r="B351" s="18"/>
      <c r="C351" s="94" t="s">
        <v>26</v>
      </c>
      <c r="D351" s="47"/>
      <c r="E351" s="175"/>
      <c r="F351" s="47"/>
      <c r="G351" s="175"/>
      <c r="H351" s="207"/>
      <c r="I351" s="52"/>
      <c r="J351" s="103"/>
    </row>
    <row r="352" spans="1:10" ht="15" hidden="1" customHeight="1" x14ac:dyDescent="0.3">
      <c r="A352" s="17" t="s">
        <v>66</v>
      </c>
      <c r="B352" s="18"/>
      <c r="C352" s="94" t="s">
        <v>26</v>
      </c>
      <c r="D352" s="47"/>
      <c r="E352" s="175"/>
      <c r="F352" s="47"/>
      <c r="G352" s="175"/>
      <c r="H352" s="207"/>
      <c r="I352" s="52"/>
      <c r="J352" s="103"/>
    </row>
    <row r="353" spans="1:10" ht="20.25" hidden="1" x14ac:dyDescent="0.3">
      <c r="A353" s="17" t="s">
        <v>73</v>
      </c>
      <c r="B353" s="18"/>
      <c r="C353" s="94" t="s">
        <v>26</v>
      </c>
      <c r="D353" s="47"/>
      <c r="E353" s="175"/>
      <c r="F353" s="47"/>
      <c r="G353" s="175"/>
      <c r="H353" s="207"/>
      <c r="I353" s="52"/>
      <c r="J353" s="103"/>
    </row>
    <row r="354" spans="1:10" ht="20.25" hidden="1" x14ac:dyDescent="0.3">
      <c r="A354" s="17" t="s">
        <v>67</v>
      </c>
      <c r="B354" s="18"/>
      <c r="C354" s="94" t="s">
        <v>26</v>
      </c>
      <c r="D354" s="47"/>
      <c r="E354" s="175"/>
      <c r="F354" s="47"/>
      <c r="G354" s="175"/>
      <c r="H354" s="207"/>
      <c r="I354" s="52"/>
      <c r="J354" s="103"/>
    </row>
    <row r="355" spans="1:10" ht="20.25" hidden="1" x14ac:dyDescent="0.3">
      <c r="A355" s="17" t="s">
        <v>68</v>
      </c>
      <c r="B355" s="18"/>
      <c r="C355" s="94" t="s">
        <v>26</v>
      </c>
      <c r="D355" s="47"/>
      <c r="E355" s="175"/>
      <c r="F355" s="47"/>
      <c r="G355" s="175"/>
      <c r="H355" s="207"/>
      <c r="I355" s="52"/>
      <c r="J355" s="103"/>
    </row>
    <row r="356" spans="1:10" ht="20.25" hidden="1" x14ac:dyDescent="0.3">
      <c r="A356" s="17" t="s">
        <v>69</v>
      </c>
      <c r="B356" s="18"/>
      <c r="C356" s="94" t="s">
        <v>26</v>
      </c>
      <c r="D356" s="47"/>
      <c r="E356" s="175"/>
      <c r="F356" s="47"/>
      <c r="G356" s="175"/>
      <c r="H356" s="207"/>
      <c r="I356" s="52"/>
      <c r="J356" s="103"/>
    </row>
    <row r="357" spans="1:10" ht="15" hidden="1" customHeight="1" x14ac:dyDescent="0.3">
      <c r="A357" s="17" t="s">
        <v>70</v>
      </c>
      <c r="B357" s="18"/>
      <c r="C357" s="94" t="s">
        <v>26</v>
      </c>
      <c r="D357" s="47"/>
      <c r="E357" s="175"/>
      <c r="F357" s="47"/>
      <c r="G357" s="175"/>
      <c r="H357" s="207"/>
      <c r="I357" s="52"/>
      <c r="J357" s="103"/>
    </row>
    <row r="358" spans="1:10" ht="20.25" hidden="1" x14ac:dyDescent="0.3">
      <c r="A358" s="17" t="s">
        <v>71</v>
      </c>
      <c r="B358" s="18"/>
      <c r="C358" s="94" t="s">
        <v>26</v>
      </c>
      <c r="D358" s="47"/>
      <c r="E358" s="175"/>
      <c r="F358" s="47"/>
      <c r="G358" s="175"/>
      <c r="H358" s="207"/>
      <c r="I358" s="52"/>
      <c r="J358" s="103"/>
    </row>
    <row r="359" spans="1:10" ht="20.25" x14ac:dyDescent="0.3">
      <c r="A359" s="17" t="s">
        <v>72</v>
      </c>
      <c r="B359" s="18"/>
      <c r="C359" s="94" t="s">
        <v>26</v>
      </c>
      <c r="D359" s="29">
        <v>250</v>
      </c>
      <c r="E359" s="30"/>
      <c r="F359" s="30"/>
      <c r="G359" s="31"/>
      <c r="H359" s="7">
        <v>336</v>
      </c>
      <c r="I359" s="7"/>
      <c r="J359" s="103">
        <f>D359*H359</f>
        <v>84000</v>
      </c>
    </row>
    <row r="360" spans="1:10" ht="20.25" hidden="1" x14ac:dyDescent="0.3">
      <c r="A360" s="27" t="s">
        <v>172</v>
      </c>
      <c r="B360" s="28"/>
      <c r="C360" s="94" t="s">
        <v>27</v>
      </c>
      <c r="D360" s="48"/>
      <c r="E360" s="50"/>
      <c r="F360" s="29"/>
      <c r="G360" s="31"/>
      <c r="H360" s="118"/>
      <c r="I360" s="120"/>
      <c r="J360" s="212"/>
    </row>
    <row r="361" spans="1:10" ht="20.25" hidden="1" x14ac:dyDescent="0.3">
      <c r="A361" s="27" t="s">
        <v>173</v>
      </c>
      <c r="B361" s="28"/>
      <c r="C361" s="94" t="s">
        <v>27</v>
      </c>
      <c r="D361" s="48"/>
      <c r="E361" s="50"/>
      <c r="F361" s="29"/>
      <c r="G361" s="31"/>
      <c r="H361" s="118"/>
      <c r="I361" s="120"/>
      <c r="J361" s="212"/>
    </row>
    <row r="362" spans="1:10" ht="15" hidden="1" customHeight="1" x14ac:dyDescent="0.3">
      <c r="A362" s="27" t="s">
        <v>174</v>
      </c>
      <c r="B362" s="28"/>
      <c r="C362" s="94" t="s">
        <v>27</v>
      </c>
      <c r="D362" s="48"/>
      <c r="E362" s="50"/>
      <c r="F362" s="29"/>
      <c r="G362" s="31"/>
      <c r="H362" s="118"/>
      <c r="I362" s="120"/>
      <c r="J362" s="212"/>
    </row>
    <row r="363" spans="1:10" ht="23.25" customHeight="1" x14ac:dyDescent="0.3">
      <c r="A363" s="95" t="s">
        <v>302</v>
      </c>
      <c r="B363" s="96"/>
      <c r="C363" s="94" t="s">
        <v>26</v>
      </c>
      <c r="D363" s="97"/>
      <c r="E363" s="98"/>
      <c r="F363" s="99"/>
      <c r="G363" s="100">
        <v>2</v>
      </c>
      <c r="H363" s="101"/>
      <c r="I363" s="102">
        <v>408</v>
      </c>
      <c r="J363" s="103">
        <f t="shared" ref="J363:J368" si="3">G363*I363</f>
        <v>816</v>
      </c>
    </row>
    <row r="364" spans="1:10" ht="27" customHeight="1" x14ac:dyDescent="0.3">
      <c r="A364" s="95" t="s">
        <v>303</v>
      </c>
      <c r="B364" s="96"/>
      <c r="C364" s="94" t="s">
        <v>26</v>
      </c>
      <c r="D364" s="97"/>
      <c r="E364" s="98"/>
      <c r="F364" s="99"/>
      <c r="G364" s="100">
        <v>2</v>
      </c>
      <c r="H364" s="101"/>
      <c r="I364" s="102">
        <v>300</v>
      </c>
      <c r="J364" s="103">
        <f t="shared" si="3"/>
        <v>600</v>
      </c>
    </row>
    <row r="365" spans="1:10" ht="24.75" customHeight="1" x14ac:dyDescent="0.3">
      <c r="A365" s="32" t="s">
        <v>304</v>
      </c>
      <c r="B365" s="33"/>
      <c r="C365" s="94" t="s">
        <v>26</v>
      </c>
      <c r="D365" s="97"/>
      <c r="E365" s="98"/>
      <c r="F365" s="99"/>
      <c r="G365" s="100">
        <v>3</v>
      </c>
      <c r="H365" s="101"/>
      <c r="I365" s="102">
        <v>60</v>
      </c>
      <c r="J365" s="103">
        <f t="shared" si="3"/>
        <v>180</v>
      </c>
    </row>
    <row r="366" spans="1:10" ht="21" customHeight="1" x14ac:dyDescent="0.3">
      <c r="A366" s="27" t="s">
        <v>305</v>
      </c>
      <c r="B366" s="28"/>
      <c r="C366" s="94" t="s">
        <v>26</v>
      </c>
      <c r="D366" s="97"/>
      <c r="E366" s="98"/>
      <c r="F366" s="99"/>
      <c r="G366" s="100">
        <v>1</v>
      </c>
      <c r="H366" s="101"/>
      <c r="I366" s="102">
        <v>220</v>
      </c>
      <c r="J366" s="103">
        <f t="shared" si="3"/>
        <v>220</v>
      </c>
    </row>
    <row r="367" spans="1:10" ht="21" customHeight="1" x14ac:dyDescent="0.3">
      <c r="A367" s="27" t="s">
        <v>306</v>
      </c>
      <c r="B367" s="28"/>
      <c r="C367" s="94" t="s">
        <v>26</v>
      </c>
      <c r="D367" s="97"/>
      <c r="E367" s="98"/>
      <c r="F367" s="99"/>
      <c r="G367" s="100">
        <v>10</v>
      </c>
      <c r="H367" s="101"/>
      <c r="I367" s="102">
        <v>21</v>
      </c>
      <c r="J367" s="103">
        <f t="shared" si="3"/>
        <v>210</v>
      </c>
    </row>
    <row r="368" spans="1:10" ht="41.25" customHeight="1" x14ac:dyDescent="0.3">
      <c r="A368" s="27" t="s">
        <v>173</v>
      </c>
      <c r="B368" s="28"/>
      <c r="C368" s="94" t="s">
        <v>27</v>
      </c>
      <c r="D368" s="97"/>
      <c r="E368" s="98"/>
      <c r="F368" s="99"/>
      <c r="G368" s="104">
        <v>1</v>
      </c>
      <c r="H368" s="101"/>
      <c r="I368" s="105">
        <v>1500</v>
      </c>
      <c r="J368" s="103">
        <f t="shared" si="3"/>
        <v>1500</v>
      </c>
    </row>
    <row r="369" spans="1:10" ht="41.25" customHeight="1" x14ac:dyDescent="0.3">
      <c r="A369" s="27" t="s">
        <v>307</v>
      </c>
      <c r="B369" s="28"/>
      <c r="C369" s="94" t="s">
        <v>27</v>
      </c>
      <c r="D369" s="106">
        <v>1</v>
      </c>
      <c r="E369" s="107"/>
      <c r="F369" s="107"/>
      <c r="G369" s="108"/>
      <c r="H369" s="101"/>
      <c r="I369" s="105">
        <v>1520</v>
      </c>
      <c r="J369" s="103">
        <f>D369*I369</f>
        <v>1520</v>
      </c>
    </row>
    <row r="370" spans="1:10" ht="20.25" x14ac:dyDescent="0.3">
      <c r="A370" s="90" t="s">
        <v>85</v>
      </c>
      <c r="B370" s="91"/>
      <c r="C370" s="109"/>
      <c r="D370" s="110"/>
      <c r="E370" s="111"/>
      <c r="F370" s="111"/>
      <c r="G370" s="112"/>
      <c r="H370" s="37"/>
      <c r="I370" s="37"/>
      <c r="J370" s="113">
        <f>SUM(J304:J369)</f>
        <v>97546</v>
      </c>
    </row>
    <row r="371" spans="1:10" ht="15" customHeight="1" x14ac:dyDescent="0.3">
      <c r="A371" s="114"/>
      <c r="B371" s="170"/>
      <c r="C371" s="213"/>
      <c r="D371" s="114"/>
      <c r="E371" s="170"/>
      <c r="F371" s="170"/>
      <c r="G371" s="170"/>
      <c r="H371" s="171"/>
      <c r="I371" s="171"/>
      <c r="J371" s="178"/>
    </row>
    <row r="372" spans="1:10" ht="42" customHeight="1" x14ac:dyDescent="0.3">
      <c r="A372" s="114"/>
      <c r="B372" s="114"/>
      <c r="C372" s="10" t="s">
        <v>176</v>
      </c>
      <c r="D372" s="10"/>
      <c r="E372" s="10"/>
      <c r="F372" s="10"/>
      <c r="G372" s="10"/>
      <c r="H372" s="10"/>
      <c r="I372" s="10"/>
      <c r="J372" s="115"/>
    </row>
    <row r="373" spans="1:10" ht="20.25" customHeight="1" x14ac:dyDescent="0.3">
      <c r="A373" s="32" t="s">
        <v>200</v>
      </c>
      <c r="B373" s="116"/>
      <c r="C373" s="33"/>
      <c r="D373" s="19" t="s">
        <v>285</v>
      </c>
      <c r="E373" s="20"/>
      <c r="F373" s="21"/>
      <c r="G373" s="19" t="s">
        <v>158</v>
      </c>
      <c r="H373" s="20"/>
      <c r="I373" s="21"/>
      <c r="J373" s="117" t="s">
        <v>96</v>
      </c>
    </row>
    <row r="374" spans="1:10" ht="24.75" customHeight="1" x14ac:dyDescent="0.3">
      <c r="A374" s="27" t="s">
        <v>284</v>
      </c>
      <c r="B374" s="42"/>
      <c r="C374" s="28"/>
      <c r="D374" s="29">
        <v>16</v>
      </c>
      <c r="E374" s="30"/>
      <c r="F374" s="31"/>
      <c r="G374" s="118">
        <v>550</v>
      </c>
      <c r="H374" s="119"/>
      <c r="I374" s="120"/>
      <c r="J374" s="121">
        <v>8800</v>
      </c>
    </row>
    <row r="375" spans="1:10" ht="20.25" x14ac:dyDescent="0.3">
      <c r="A375" s="110" t="s">
        <v>85</v>
      </c>
      <c r="B375" s="111"/>
      <c r="C375" s="112"/>
      <c r="D375" s="129"/>
      <c r="E375" s="130"/>
      <c r="F375" s="131"/>
      <c r="G375" s="129"/>
      <c r="H375" s="130"/>
      <c r="I375" s="131"/>
      <c r="J375" s="132">
        <v>8800</v>
      </c>
    </row>
    <row r="376" spans="1:10" ht="23.25" hidden="1" customHeight="1" x14ac:dyDescent="0.3">
      <c r="A376" s="114"/>
      <c r="B376" s="170"/>
      <c r="C376" s="213"/>
      <c r="D376" s="140" t="s">
        <v>195</v>
      </c>
      <c r="E376" s="140"/>
      <c r="F376" s="140"/>
      <c r="G376" s="140"/>
      <c r="H376" s="140"/>
      <c r="I376" s="171"/>
      <c r="J376" s="178"/>
    </row>
    <row r="377" spans="1:10" ht="15" hidden="1" customHeight="1" x14ac:dyDescent="0.25">
      <c r="A377" s="114"/>
      <c r="B377" s="185" t="s">
        <v>177</v>
      </c>
      <c r="C377" s="185"/>
      <c r="D377" s="185"/>
      <c r="E377" s="185"/>
      <c r="F377" s="185"/>
      <c r="G377" s="185"/>
      <c r="H377" s="185"/>
      <c r="I377" s="185"/>
      <c r="J377" s="178"/>
    </row>
    <row r="378" spans="1:10" ht="22.5" hidden="1" customHeight="1" x14ac:dyDescent="0.25">
      <c r="A378" s="214"/>
      <c r="B378" s="214"/>
      <c r="C378" s="214"/>
      <c r="D378" s="214"/>
      <c r="E378" s="214"/>
      <c r="F378" s="214"/>
      <c r="G378" s="214"/>
      <c r="H378" s="214"/>
      <c r="I378" s="214"/>
      <c r="J378" s="214"/>
    </row>
    <row r="379" spans="1:10" ht="15" hidden="1" customHeight="1" x14ac:dyDescent="0.25">
      <c r="A379" s="12" t="s">
        <v>134</v>
      </c>
      <c r="B379" s="40"/>
      <c r="C379" s="13"/>
      <c r="D379" s="12" t="s">
        <v>178</v>
      </c>
      <c r="E379" s="40"/>
      <c r="F379" s="13"/>
      <c r="G379" s="12" t="s">
        <v>179</v>
      </c>
      <c r="H379" s="40"/>
      <c r="I379" s="13"/>
      <c r="J379" s="215" t="s">
        <v>96</v>
      </c>
    </row>
    <row r="380" spans="1:10" ht="20.25" hidden="1" customHeight="1" x14ac:dyDescent="0.3">
      <c r="A380" s="27" t="s">
        <v>180</v>
      </c>
      <c r="B380" s="42"/>
      <c r="C380" s="28"/>
      <c r="D380" s="32">
        <v>300</v>
      </c>
      <c r="E380" s="116"/>
      <c r="F380" s="33"/>
      <c r="G380" s="19">
        <v>11</v>
      </c>
      <c r="H380" s="20"/>
      <c r="I380" s="21"/>
      <c r="J380" s="103">
        <f>D380*G380</f>
        <v>3300</v>
      </c>
    </row>
    <row r="381" spans="1:10" ht="20.25" hidden="1" customHeight="1" x14ac:dyDescent="0.3">
      <c r="A381" s="27" t="s">
        <v>181</v>
      </c>
      <c r="B381" s="42"/>
      <c r="C381" s="28"/>
      <c r="D381" s="32">
        <v>100</v>
      </c>
      <c r="E381" s="116"/>
      <c r="F381" s="33"/>
      <c r="G381" s="19">
        <v>11</v>
      </c>
      <c r="H381" s="20"/>
      <c r="I381" s="21"/>
      <c r="J381" s="103">
        <f t="shared" ref="J381:J391" si="4">D381*G381</f>
        <v>1100</v>
      </c>
    </row>
    <row r="382" spans="1:10" ht="20.25" hidden="1" customHeight="1" x14ac:dyDescent="0.3">
      <c r="A382" s="27" t="s">
        <v>182</v>
      </c>
      <c r="B382" s="42"/>
      <c r="C382" s="28"/>
      <c r="D382" s="32">
        <v>500</v>
      </c>
      <c r="E382" s="116"/>
      <c r="F382" s="33"/>
      <c r="G382" s="19">
        <v>11</v>
      </c>
      <c r="H382" s="20"/>
      <c r="I382" s="21"/>
      <c r="J382" s="103">
        <f t="shared" si="4"/>
        <v>5500</v>
      </c>
    </row>
    <row r="383" spans="1:10" ht="20.25" hidden="1" customHeight="1" x14ac:dyDescent="0.3">
      <c r="A383" s="27" t="s">
        <v>183</v>
      </c>
      <c r="B383" s="42"/>
      <c r="C383" s="28"/>
      <c r="D383" s="32">
        <v>800</v>
      </c>
      <c r="E383" s="116"/>
      <c r="F383" s="33"/>
      <c r="G383" s="19">
        <v>11</v>
      </c>
      <c r="H383" s="20"/>
      <c r="I383" s="21"/>
      <c r="J383" s="103">
        <f t="shared" si="4"/>
        <v>8800</v>
      </c>
    </row>
    <row r="384" spans="1:10" ht="20.25" hidden="1" customHeight="1" x14ac:dyDescent="0.3">
      <c r="A384" s="27" t="s">
        <v>184</v>
      </c>
      <c r="B384" s="42"/>
      <c r="C384" s="28"/>
      <c r="D384" s="32">
        <v>300</v>
      </c>
      <c r="E384" s="116"/>
      <c r="F384" s="33"/>
      <c r="G384" s="19">
        <v>11</v>
      </c>
      <c r="H384" s="20"/>
      <c r="I384" s="21"/>
      <c r="J384" s="103">
        <f t="shared" si="4"/>
        <v>3300</v>
      </c>
    </row>
    <row r="385" spans="1:10" ht="20.25" hidden="1" customHeight="1" x14ac:dyDescent="0.3">
      <c r="A385" s="27" t="s">
        <v>185</v>
      </c>
      <c r="B385" s="42"/>
      <c r="C385" s="28"/>
      <c r="D385" s="32">
        <v>300</v>
      </c>
      <c r="E385" s="116"/>
      <c r="F385" s="33"/>
      <c r="G385" s="19">
        <v>11</v>
      </c>
      <c r="H385" s="20"/>
      <c r="I385" s="21"/>
      <c r="J385" s="103">
        <f t="shared" si="4"/>
        <v>3300</v>
      </c>
    </row>
    <row r="386" spans="1:10" ht="1.5" hidden="1" customHeight="1" x14ac:dyDescent="0.3">
      <c r="A386" s="27" t="s">
        <v>186</v>
      </c>
      <c r="B386" s="42"/>
      <c r="C386" s="28"/>
      <c r="D386" s="32">
        <v>2000</v>
      </c>
      <c r="E386" s="116"/>
      <c r="F386" s="33"/>
      <c r="G386" s="19">
        <v>11</v>
      </c>
      <c r="H386" s="20"/>
      <c r="I386" s="21"/>
      <c r="J386" s="103">
        <f t="shared" si="4"/>
        <v>22000</v>
      </c>
    </row>
    <row r="387" spans="1:10" ht="15" hidden="1" customHeight="1" x14ac:dyDescent="0.3">
      <c r="A387" s="27" t="s">
        <v>187</v>
      </c>
      <c r="B387" s="42"/>
      <c r="C387" s="28"/>
      <c r="D387" s="32">
        <v>270</v>
      </c>
      <c r="E387" s="116"/>
      <c r="F387" s="33"/>
      <c r="G387" s="19">
        <v>19</v>
      </c>
      <c r="H387" s="20"/>
      <c r="I387" s="21"/>
      <c r="J387" s="103">
        <f t="shared" si="4"/>
        <v>5130</v>
      </c>
    </row>
    <row r="388" spans="1:10" ht="20.25" hidden="1" customHeight="1" x14ac:dyDescent="0.3">
      <c r="A388" s="27" t="s">
        <v>188</v>
      </c>
      <c r="B388" s="42"/>
      <c r="C388" s="28"/>
      <c r="D388" s="32">
        <v>2490</v>
      </c>
      <c r="E388" s="116"/>
      <c r="F388" s="33"/>
      <c r="G388" s="19">
        <v>11</v>
      </c>
      <c r="H388" s="20"/>
      <c r="I388" s="21"/>
      <c r="J388" s="103">
        <f t="shared" si="4"/>
        <v>27390</v>
      </c>
    </row>
    <row r="389" spans="1:10" ht="20.25" hidden="1" customHeight="1" x14ac:dyDescent="0.3">
      <c r="A389" s="27" t="s">
        <v>194</v>
      </c>
      <c r="B389" s="42"/>
      <c r="C389" s="28"/>
      <c r="D389" s="32">
        <v>600</v>
      </c>
      <c r="E389" s="116"/>
      <c r="F389" s="33"/>
      <c r="G389" s="19">
        <v>11</v>
      </c>
      <c r="H389" s="20"/>
      <c r="I389" s="21"/>
      <c r="J389" s="103">
        <f>G389*D389</f>
        <v>6600</v>
      </c>
    </row>
    <row r="390" spans="1:10" ht="20.25" hidden="1" x14ac:dyDescent="0.3">
      <c r="A390" s="27" t="s">
        <v>189</v>
      </c>
      <c r="B390" s="42"/>
      <c r="C390" s="28"/>
      <c r="D390" s="32">
        <v>200</v>
      </c>
      <c r="E390" s="116"/>
      <c r="F390" s="33"/>
      <c r="G390" s="19">
        <v>11</v>
      </c>
      <c r="H390" s="20"/>
      <c r="I390" s="21"/>
      <c r="J390" s="103">
        <f t="shared" si="4"/>
        <v>2200</v>
      </c>
    </row>
    <row r="391" spans="1:10" ht="20.25" hidden="1" customHeight="1" x14ac:dyDescent="0.3">
      <c r="A391" s="27" t="s">
        <v>190</v>
      </c>
      <c r="B391" s="42"/>
      <c r="C391" s="28"/>
      <c r="D391" s="32">
        <v>3600</v>
      </c>
      <c r="E391" s="116"/>
      <c r="F391" s="33"/>
      <c r="G391" s="19">
        <v>1</v>
      </c>
      <c r="H391" s="20"/>
      <c r="I391" s="21"/>
      <c r="J391" s="103">
        <f t="shared" si="4"/>
        <v>3600</v>
      </c>
    </row>
    <row r="392" spans="1:10" ht="20.25" hidden="1" x14ac:dyDescent="0.3">
      <c r="A392" s="53" t="s">
        <v>85</v>
      </c>
      <c r="B392" s="54"/>
      <c r="C392" s="55"/>
      <c r="D392" s="32"/>
      <c r="E392" s="116"/>
      <c r="F392" s="33"/>
      <c r="G392" s="19"/>
      <c r="H392" s="20"/>
      <c r="I392" s="21"/>
      <c r="J392" s="113">
        <f>SUM(J380:J391)</f>
        <v>92220</v>
      </c>
    </row>
    <row r="393" spans="1:10" ht="20.25" hidden="1" x14ac:dyDescent="0.3">
      <c r="A393" s="114"/>
      <c r="B393" s="154"/>
      <c r="C393" s="216"/>
      <c r="D393" s="78"/>
      <c r="E393" s="154"/>
      <c r="F393" s="154"/>
      <c r="G393" s="154"/>
      <c r="H393" s="154"/>
      <c r="I393" s="154"/>
      <c r="J393" s="8"/>
    </row>
    <row r="394" spans="1:10" ht="20.25" hidden="1" x14ac:dyDescent="0.3">
      <c r="A394" s="5" t="s">
        <v>75</v>
      </c>
      <c r="B394" s="5"/>
      <c r="C394" s="5"/>
      <c r="D394" s="5"/>
      <c r="E394" s="5"/>
      <c r="F394" s="5"/>
      <c r="G394" s="5"/>
      <c r="H394" s="5"/>
      <c r="I394" s="5"/>
      <c r="J394" s="5"/>
    </row>
    <row r="395" spans="1:10" ht="20.25" hidden="1" x14ac:dyDescent="0.3">
      <c r="A395" s="39" t="s">
        <v>76</v>
      </c>
      <c r="B395" s="39"/>
      <c r="C395" s="39"/>
      <c r="D395" s="39"/>
      <c r="E395" s="39"/>
      <c r="F395" s="39"/>
      <c r="G395" s="39"/>
      <c r="H395" s="39"/>
      <c r="I395" s="39"/>
      <c r="J395" s="39"/>
    </row>
    <row r="396" spans="1:10" ht="20.25" hidden="1" customHeight="1" x14ac:dyDescent="0.25">
      <c r="A396" s="16" t="s">
        <v>10</v>
      </c>
      <c r="B396" s="12" t="s">
        <v>77</v>
      </c>
      <c r="C396" s="13"/>
      <c r="D396" s="14" t="s">
        <v>102</v>
      </c>
      <c r="E396" s="15"/>
      <c r="F396" s="15"/>
      <c r="G396" s="12" t="s">
        <v>79</v>
      </c>
      <c r="H396" s="40"/>
      <c r="I396" s="13"/>
      <c r="J396" s="16" t="s">
        <v>96</v>
      </c>
    </row>
    <row r="397" spans="1:10" ht="20.25" hidden="1" x14ac:dyDescent="0.3">
      <c r="A397" s="217" t="s">
        <v>127</v>
      </c>
      <c r="B397" s="218" t="s">
        <v>78</v>
      </c>
      <c r="C397" s="219"/>
      <c r="D397" s="48">
        <v>1</v>
      </c>
      <c r="E397" s="49"/>
      <c r="F397" s="50"/>
      <c r="G397" s="220">
        <v>10000</v>
      </c>
      <c r="H397" s="221"/>
      <c r="I397" s="222"/>
      <c r="J397" s="23">
        <f>D397*G397</f>
        <v>10000</v>
      </c>
    </row>
    <row r="398" spans="1:10" ht="40.5" hidden="1" x14ac:dyDescent="0.3">
      <c r="A398" s="223" t="s">
        <v>128</v>
      </c>
      <c r="B398" s="218" t="s">
        <v>78</v>
      </c>
      <c r="C398" s="219"/>
      <c r="D398" s="48">
        <v>1</v>
      </c>
      <c r="E398" s="49"/>
      <c r="F398" s="50"/>
      <c r="G398" s="183">
        <v>10000</v>
      </c>
      <c r="H398" s="224"/>
      <c r="I398" s="225"/>
      <c r="J398" s="23">
        <f>D398*G398</f>
        <v>10000</v>
      </c>
    </row>
    <row r="399" spans="1:10" ht="20.25" hidden="1" x14ac:dyDescent="0.3">
      <c r="A399" s="65" t="s">
        <v>86</v>
      </c>
      <c r="B399" s="218" t="s">
        <v>78</v>
      </c>
      <c r="C399" s="219"/>
      <c r="D399" s="175">
        <v>4</v>
      </c>
      <c r="E399" s="175"/>
      <c r="F399" s="175"/>
      <c r="G399" s="118">
        <v>8000</v>
      </c>
      <c r="H399" s="119"/>
      <c r="I399" s="120"/>
      <c r="J399" s="23">
        <f>D399*G399</f>
        <v>32000</v>
      </c>
    </row>
    <row r="400" spans="1:10" ht="20.25" hidden="1" x14ac:dyDescent="0.3">
      <c r="A400" s="217" t="s">
        <v>131</v>
      </c>
      <c r="B400" s="218" t="s">
        <v>78</v>
      </c>
      <c r="C400" s="219"/>
      <c r="D400" s="48">
        <v>1</v>
      </c>
      <c r="E400" s="49"/>
      <c r="F400" s="50"/>
      <c r="G400" s="118">
        <v>8000</v>
      </c>
      <c r="H400" s="119"/>
      <c r="I400" s="120"/>
      <c r="J400" s="23">
        <f>D400*G400</f>
        <v>8000</v>
      </c>
    </row>
    <row r="401" spans="1:10" ht="20.25" hidden="1" x14ac:dyDescent="0.3">
      <c r="A401" s="226" t="s">
        <v>85</v>
      </c>
      <c r="B401" s="34"/>
      <c r="C401" s="35"/>
      <c r="D401" s="227"/>
      <c r="E401" s="36"/>
      <c r="F401" s="36"/>
      <c r="G401" s="57"/>
      <c r="H401" s="169"/>
      <c r="I401" s="58"/>
      <c r="J401" s="113">
        <f>SUM(J397:J400)</f>
        <v>60000</v>
      </c>
    </row>
    <row r="402" spans="1:10" ht="20.25" x14ac:dyDescent="0.3">
      <c r="A402" s="81"/>
      <c r="B402" s="81"/>
      <c r="C402" s="81"/>
      <c r="D402" s="81"/>
      <c r="E402" s="81"/>
      <c r="F402" s="81"/>
      <c r="G402" s="81"/>
      <c r="H402" s="81"/>
      <c r="I402" s="81"/>
      <c r="J402" s="81"/>
    </row>
    <row r="403" spans="1:10" ht="42" customHeight="1" x14ac:dyDescent="0.3">
      <c r="A403" s="114"/>
      <c r="B403" s="114"/>
      <c r="C403" s="10" t="s">
        <v>288</v>
      </c>
      <c r="D403" s="10"/>
      <c r="E403" s="10"/>
      <c r="F403" s="10"/>
      <c r="G403" s="10"/>
      <c r="H403" s="10"/>
      <c r="I403" s="10"/>
      <c r="J403" s="115"/>
    </row>
    <row r="404" spans="1:10" ht="20.25" customHeight="1" x14ac:dyDescent="0.3">
      <c r="A404" s="32" t="s">
        <v>200</v>
      </c>
      <c r="B404" s="116"/>
      <c r="C404" s="33"/>
      <c r="D404" s="19" t="s">
        <v>289</v>
      </c>
      <c r="E404" s="20"/>
      <c r="F404" s="21"/>
      <c r="G404" s="19" t="s">
        <v>158</v>
      </c>
      <c r="H404" s="20"/>
      <c r="I404" s="21"/>
      <c r="J404" s="117" t="s">
        <v>96</v>
      </c>
    </row>
    <row r="405" spans="1:10" ht="24.75" customHeight="1" x14ac:dyDescent="0.3">
      <c r="A405" s="27" t="s">
        <v>290</v>
      </c>
      <c r="B405" s="42"/>
      <c r="C405" s="28"/>
      <c r="D405" s="29">
        <v>1</v>
      </c>
      <c r="E405" s="30"/>
      <c r="F405" s="31"/>
      <c r="G405" s="118">
        <v>4000</v>
      </c>
      <c r="H405" s="119"/>
      <c r="I405" s="120"/>
      <c r="J405" s="132">
        <v>4000</v>
      </c>
    </row>
    <row r="406" spans="1:10" ht="20.25" x14ac:dyDescent="0.3">
      <c r="A406" s="110" t="s">
        <v>85</v>
      </c>
      <c r="B406" s="111"/>
      <c r="C406" s="112"/>
      <c r="D406" s="129"/>
      <c r="E406" s="130"/>
      <c r="F406" s="131"/>
      <c r="G406" s="129"/>
      <c r="H406" s="130"/>
      <c r="I406" s="131"/>
      <c r="J406" s="132">
        <f>J405</f>
        <v>4000</v>
      </c>
    </row>
    <row r="407" spans="1:10" ht="20.25" x14ac:dyDescent="0.3">
      <c r="A407" s="81"/>
      <c r="B407" s="81"/>
      <c r="C407" s="81"/>
      <c r="D407" s="81"/>
      <c r="E407" s="81"/>
      <c r="F407" s="81"/>
      <c r="G407" s="81"/>
      <c r="H407" s="81"/>
      <c r="I407" s="81"/>
      <c r="J407" s="81"/>
    </row>
  </sheetData>
  <mergeCells count="1023">
    <mergeCell ref="A406:C406"/>
    <mergeCell ref="D406:F406"/>
    <mergeCell ref="G406:I406"/>
    <mergeCell ref="A405:C405"/>
    <mergeCell ref="D405:F405"/>
    <mergeCell ref="G405:I405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C403:I403"/>
    <mergeCell ref="A404:C404"/>
    <mergeCell ref="D404:F404"/>
    <mergeCell ref="G404:I404"/>
    <mergeCell ref="D313:E313"/>
    <mergeCell ref="F313:G313"/>
    <mergeCell ref="H313:I313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A302:J302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E227:F227"/>
    <mergeCell ref="G227:H227"/>
    <mergeCell ref="A228:B228"/>
    <mergeCell ref="E190:F190"/>
    <mergeCell ref="A191:B191"/>
    <mergeCell ref="E197:F197"/>
    <mergeCell ref="G197:H197"/>
    <mergeCell ref="A227:B227"/>
    <mergeCell ref="C228:D228"/>
    <mergeCell ref="E228:F228"/>
    <mergeCell ref="G228:H228"/>
    <mergeCell ref="A205:J205"/>
    <mergeCell ref="A206:B206"/>
    <mergeCell ref="A297:C297"/>
    <mergeCell ref="D297:F297"/>
    <mergeCell ref="G297:I297"/>
    <mergeCell ref="A298:C298"/>
    <mergeCell ref="D298:F298"/>
    <mergeCell ref="G298:I298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A201:B201"/>
    <mergeCell ref="C201:D201"/>
    <mergeCell ref="E201:F201"/>
    <mergeCell ref="G192:H192"/>
    <mergeCell ref="A194:J194"/>
    <mergeCell ref="A195:B195"/>
    <mergeCell ref="C195:D195"/>
    <mergeCell ref="E195:F195"/>
    <mergeCell ref="G195:H195"/>
    <mergeCell ref="C202:D202"/>
    <mergeCell ref="E202:F202"/>
    <mergeCell ref="G202:H202"/>
    <mergeCell ref="A125:J125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D148:G148"/>
    <mergeCell ref="C150:G150"/>
    <mergeCell ref="A123:J123"/>
    <mergeCell ref="C189:D189"/>
    <mergeCell ref="E189:F189"/>
    <mergeCell ref="G189:H189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88:B188"/>
    <mergeCell ref="C188:D188"/>
    <mergeCell ref="E188:F188"/>
    <mergeCell ref="G188:H188"/>
    <mergeCell ref="A189:B189"/>
    <mergeCell ref="A174:B174"/>
    <mergeCell ref="C105:F105"/>
    <mergeCell ref="G105:I105"/>
    <mergeCell ref="A105:B105"/>
    <mergeCell ref="A104:B104"/>
    <mergeCell ref="A84:B84"/>
    <mergeCell ref="C84:E84"/>
    <mergeCell ref="A91:B91"/>
    <mergeCell ref="C174:D174"/>
    <mergeCell ref="G121:I121"/>
    <mergeCell ref="A115:B115"/>
    <mergeCell ref="C115:F115"/>
    <mergeCell ref="G115:I115"/>
    <mergeCell ref="A117:J117"/>
    <mergeCell ref="A119:C119"/>
    <mergeCell ref="D119:F119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A98:B98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D94:G94"/>
    <mergeCell ref="C96:H96"/>
    <mergeCell ref="C98:E98"/>
    <mergeCell ref="F98:I98"/>
    <mergeCell ref="A106:B106"/>
    <mergeCell ref="C106:F106"/>
    <mergeCell ref="G106:I106"/>
    <mergeCell ref="C104:F104"/>
    <mergeCell ref="G104:I104"/>
    <mergeCell ref="A83:B83"/>
    <mergeCell ref="C83:E83"/>
    <mergeCell ref="F83:I83"/>
    <mergeCell ref="A12:J12"/>
    <mergeCell ref="A13:J13"/>
    <mergeCell ref="B14:C14"/>
    <mergeCell ref="D14:F14"/>
    <mergeCell ref="G14:I14"/>
    <mergeCell ref="B15:C15"/>
    <mergeCell ref="D15:F15"/>
    <mergeCell ref="G15:I1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A29:C29"/>
    <mergeCell ref="D29:F29"/>
    <mergeCell ref="G29:I29"/>
    <mergeCell ref="A39:J39"/>
    <mergeCell ref="A41:J41"/>
    <mergeCell ref="A42:B42"/>
    <mergeCell ref="C42:E42"/>
    <mergeCell ref="H1:J1"/>
    <mergeCell ref="H2:J2"/>
    <mergeCell ref="H3:J3"/>
    <mergeCell ref="A8:J9"/>
    <mergeCell ref="C10:H10"/>
    <mergeCell ref="D11:F11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60:D60"/>
    <mergeCell ref="E60:G60"/>
    <mergeCell ref="H60:I60"/>
    <mergeCell ref="A61:D61"/>
    <mergeCell ref="E61:G61"/>
    <mergeCell ref="H61:I61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75:J75"/>
    <mergeCell ref="A76:B76"/>
    <mergeCell ref="C76:E76"/>
    <mergeCell ref="F76:I76"/>
    <mergeCell ref="A77:B77"/>
    <mergeCell ref="C77:E77"/>
    <mergeCell ref="F77:I77"/>
    <mergeCell ref="G119:I119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126:B126"/>
    <mergeCell ref="C126:E126"/>
    <mergeCell ref="F126:G126"/>
    <mergeCell ref="H126:I126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A120:C120"/>
    <mergeCell ref="D120:F120"/>
    <mergeCell ref="G120:I120"/>
    <mergeCell ref="A121:C121"/>
    <mergeCell ref="D121:F121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A153:B153"/>
    <mergeCell ref="C153:G153"/>
    <mergeCell ref="H153:I153"/>
    <mergeCell ref="A154:B154"/>
    <mergeCell ref="C154:G154"/>
    <mergeCell ref="H154:I154"/>
    <mergeCell ref="A152:B152"/>
    <mergeCell ref="C152:G152"/>
    <mergeCell ref="H152:I152"/>
    <mergeCell ref="C155:G155"/>
    <mergeCell ref="A156:B156"/>
    <mergeCell ref="C156:G156"/>
    <mergeCell ref="H156:I156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C161:E161"/>
    <mergeCell ref="E174:F174"/>
    <mergeCell ref="G174:H174"/>
    <mergeCell ref="A166:B166"/>
    <mergeCell ref="C166:E166"/>
    <mergeCell ref="F166:G166"/>
    <mergeCell ref="H166:I166"/>
    <mergeCell ref="F163:G163"/>
    <mergeCell ref="H163:I163"/>
    <mergeCell ref="C158:H158"/>
    <mergeCell ref="C160:E160"/>
    <mergeCell ref="F160:G160"/>
    <mergeCell ref="H160:I16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A303:B303"/>
    <mergeCell ref="H303:I303"/>
    <mergeCell ref="D304:G304"/>
    <mergeCell ref="D303:G303"/>
    <mergeCell ref="A304:B304"/>
    <mergeCell ref="H304:I304"/>
    <mergeCell ref="G246:H246"/>
    <mergeCell ref="C241:D241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A187:B187"/>
    <mergeCell ref="C187:D187"/>
    <mergeCell ref="C227:D227"/>
    <mergeCell ref="D308:G308"/>
    <mergeCell ref="A287:C287"/>
    <mergeCell ref="F278:I278"/>
    <mergeCell ref="F279:I279"/>
    <mergeCell ref="F280:I280"/>
    <mergeCell ref="A282:J282"/>
    <mergeCell ref="A280:B280"/>
    <mergeCell ref="C280:E280"/>
    <mergeCell ref="G245:H245"/>
    <mergeCell ref="G238:H238"/>
    <mergeCell ref="A246:B246"/>
    <mergeCell ref="C246:D246"/>
    <mergeCell ref="E246:F246"/>
    <mergeCell ref="C264:H264"/>
    <mergeCell ref="C231:D231"/>
    <mergeCell ref="E231:F231"/>
    <mergeCell ref="G231:H231"/>
    <mergeCell ref="A230:J230"/>
    <mergeCell ref="A236:J236"/>
    <mergeCell ref="C244:D244"/>
    <mergeCell ref="C295:I295"/>
    <mergeCell ref="A296:C296"/>
    <mergeCell ref="D296:F296"/>
    <mergeCell ref="G296:I296"/>
    <mergeCell ref="A299:C299"/>
    <mergeCell ref="D299:F299"/>
    <mergeCell ref="G299:I299"/>
    <mergeCell ref="A300:C300"/>
    <mergeCell ref="D300:F300"/>
    <mergeCell ref="G300:I300"/>
    <mergeCell ref="G291:I291"/>
    <mergeCell ref="A180:B180"/>
    <mergeCell ref="C180:D180"/>
    <mergeCell ref="D309:G309"/>
    <mergeCell ref="A306:B306"/>
    <mergeCell ref="H306:I306"/>
    <mergeCell ref="A307:B307"/>
    <mergeCell ref="H307:I307"/>
    <mergeCell ref="D306:G306"/>
    <mergeCell ref="D307:G307"/>
    <mergeCell ref="A305:B305"/>
    <mergeCell ref="H305:I305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9:B309"/>
    <mergeCell ref="H309:I309"/>
    <mergeCell ref="D305:G305"/>
    <mergeCell ref="A308:B308"/>
    <mergeCell ref="H308:I308"/>
    <mergeCell ref="A196:B196"/>
    <mergeCell ref="C196:D196"/>
    <mergeCell ref="E196:F196"/>
    <mergeCell ref="G196:H196"/>
    <mergeCell ref="A197:B197"/>
    <mergeCell ref="C197:D197"/>
    <mergeCell ref="C233:D233"/>
    <mergeCell ref="A231:B231"/>
    <mergeCell ref="D316:E316"/>
    <mergeCell ref="F316:G316"/>
    <mergeCell ref="H316:I316"/>
    <mergeCell ref="A317:B317"/>
    <mergeCell ref="D317:E317"/>
    <mergeCell ref="F317:G317"/>
    <mergeCell ref="H317:I317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A346:B346"/>
    <mergeCell ref="D346:E346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50:B350"/>
    <mergeCell ref="D350:E350"/>
    <mergeCell ref="F350:G350"/>
    <mergeCell ref="H350:I350"/>
    <mergeCell ref="A351:B351"/>
    <mergeCell ref="D351:E351"/>
    <mergeCell ref="F351:G351"/>
    <mergeCell ref="H351:I351"/>
    <mergeCell ref="A348:B348"/>
    <mergeCell ref="D348:E348"/>
    <mergeCell ref="F348:G348"/>
    <mergeCell ref="H348:I348"/>
    <mergeCell ref="A349:B349"/>
    <mergeCell ref="D349:E349"/>
    <mergeCell ref="F349:G349"/>
    <mergeCell ref="H349:I349"/>
    <mergeCell ref="F354:G354"/>
    <mergeCell ref="H354:I354"/>
    <mergeCell ref="A355:B355"/>
    <mergeCell ref="D355:E355"/>
    <mergeCell ref="F355:G355"/>
    <mergeCell ref="H355:I355"/>
    <mergeCell ref="A352:B352"/>
    <mergeCell ref="D352:E352"/>
    <mergeCell ref="F352:G352"/>
    <mergeCell ref="H352:I352"/>
    <mergeCell ref="A353:B353"/>
    <mergeCell ref="D353:E353"/>
    <mergeCell ref="F353:G353"/>
    <mergeCell ref="H353:I353"/>
    <mergeCell ref="A361:B361"/>
    <mergeCell ref="D361:E361"/>
    <mergeCell ref="F361:G361"/>
    <mergeCell ref="H361:I361"/>
    <mergeCell ref="F356:G356"/>
    <mergeCell ref="H356:I356"/>
    <mergeCell ref="A357:B357"/>
    <mergeCell ref="D357:E357"/>
    <mergeCell ref="F357:G357"/>
    <mergeCell ref="H357:I357"/>
    <mergeCell ref="D359:G359"/>
    <mergeCell ref="A359:B359"/>
    <mergeCell ref="H359:I359"/>
    <mergeCell ref="G201:H201"/>
    <mergeCell ref="A202:B202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54:B254"/>
    <mergeCell ref="C254:D254"/>
    <mergeCell ref="A390:C390"/>
    <mergeCell ref="D390:F390"/>
    <mergeCell ref="A391:C391"/>
    <mergeCell ref="D391:F391"/>
    <mergeCell ref="A380:C380"/>
    <mergeCell ref="D380:F380"/>
    <mergeCell ref="G391:I391"/>
    <mergeCell ref="F362:G362"/>
    <mergeCell ref="H362:I362"/>
    <mergeCell ref="A370:B370"/>
    <mergeCell ref="H370:I370"/>
    <mergeCell ref="D370:G370"/>
    <mergeCell ref="A389:C389"/>
    <mergeCell ref="A388:C388"/>
    <mergeCell ref="A387:C387"/>
    <mergeCell ref="A386:C386"/>
    <mergeCell ref="A385:C385"/>
    <mergeCell ref="A384:C384"/>
    <mergeCell ref="A383:C383"/>
    <mergeCell ref="A379:C379"/>
    <mergeCell ref="G390:I390"/>
    <mergeCell ref="G389:I389"/>
    <mergeCell ref="G388:I388"/>
    <mergeCell ref="D382:F382"/>
    <mergeCell ref="D383:F383"/>
    <mergeCell ref="D388:F388"/>
    <mergeCell ref="D389:F389"/>
    <mergeCell ref="D386:F386"/>
    <mergeCell ref="D387:F387"/>
    <mergeCell ref="D384:F384"/>
    <mergeCell ref="D385:F385"/>
    <mergeCell ref="D397:F397"/>
    <mergeCell ref="B398:C398"/>
    <mergeCell ref="D398:F398"/>
    <mergeCell ref="A392:C392"/>
    <mergeCell ref="D392:F392"/>
    <mergeCell ref="A394:J394"/>
    <mergeCell ref="A395:J395"/>
    <mergeCell ref="B396:C396"/>
    <mergeCell ref="D396:F396"/>
    <mergeCell ref="G386:I386"/>
    <mergeCell ref="G385:I385"/>
    <mergeCell ref="G384:I384"/>
    <mergeCell ref="G383:I383"/>
    <mergeCell ref="G382:I382"/>
    <mergeCell ref="G381:I381"/>
    <mergeCell ref="A382:C38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A354:B354"/>
    <mergeCell ref="A265:B265"/>
    <mergeCell ref="C265:E265"/>
    <mergeCell ref="F265:G265"/>
    <mergeCell ref="D354:E354"/>
    <mergeCell ref="A292:C292"/>
    <mergeCell ref="G226:H226"/>
    <mergeCell ref="A225:J225"/>
    <mergeCell ref="A226:B226"/>
    <mergeCell ref="C226:D226"/>
    <mergeCell ref="E226:F226"/>
    <mergeCell ref="A209:B209"/>
    <mergeCell ref="D285:I285"/>
    <mergeCell ref="B286:C286"/>
    <mergeCell ref="D286:I286"/>
    <mergeCell ref="D287:I287"/>
    <mergeCell ref="A291:C291"/>
    <mergeCell ref="D291:F291"/>
    <mergeCell ref="G401:I401"/>
    <mergeCell ref="G400:I400"/>
    <mergeCell ref="G399:I399"/>
    <mergeCell ref="G398:I398"/>
    <mergeCell ref="G397:I397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401:C401"/>
    <mergeCell ref="D401:F401"/>
    <mergeCell ref="G396:I396"/>
    <mergeCell ref="A240:B240"/>
    <mergeCell ref="C240:D240"/>
    <mergeCell ref="E240:F240"/>
    <mergeCell ref="B399:C399"/>
    <mergeCell ref="D399:F399"/>
    <mergeCell ref="B400:C400"/>
    <mergeCell ref="D400:F400"/>
    <mergeCell ref="B397:C397"/>
    <mergeCell ref="G387:I387"/>
    <mergeCell ref="G392:I392"/>
    <mergeCell ref="E209:F209"/>
    <mergeCell ref="C209:D209"/>
    <mergeCell ref="G209:H209"/>
    <mergeCell ref="E229:F229"/>
    <mergeCell ref="A381:C381"/>
    <mergeCell ref="D381:F381"/>
    <mergeCell ref="D376:H376"/>
    <mergeCell ref="B377:I377"/>
    <mergeCell ref="A378:J378"/>
    <mergeCell ref="D379:F379"/>
    <mergeCell ref="G379:I379"/>
    <mergeCell ref="G380:I380"/>
    <mergeCell ref="A362:B362"/>
    <mergeCell ref="D362:E362"/>
    <mergeCell ref="C278:E278"/>
    <mergeCell ref="A360:B360"/>
    <mergeCell ref="D360:E360"/>
    <mergeCell ref="F360:G360"/>
    <mergeCell ref="H360:I360"/>
    <mergeCell ref="H265:I265"/>
    <mergeCell ref="A267:B267"/>
    <mergeCell ref="C267:E267"/>
    <mergeCell ref="F267:G267"/>
    <mergeCell ref="H267:I267"/>
    <mergeCell ref="A358:B358"/>
    <mergeCell ref="D358:E358"/>
    <mergeCell ref="F358:G358"/>
    <mergeCell ref="H358:I358"/>
    <mergeCell ref="A356:B356"/>
    <mergeCell ref="D356:E356"/>
    <mergeCell ref="F266:G266"/>
    <mergeCell ref="H266:I266"/>
    <mergeCell ref="C277:H277"/>
    <mergeCell ref="A278:B278"/>
    <mergeCell ref="A279:B279"/>
    <mergeCell ref="A266:B266"/>
    <mergeCell ref="C266:E266"/>
    <mergeCell ref="A373:C373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60:D260"/>
    <mergeCell ref="E260:F260"/>
    <mergeCell ref="G260:H260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E187:F187"/>
    <mergeCell ref="G187:H187"/>
    <mergeCell ref="A190:B190"/>
    <mergeCell ref="C190:D190"/>
    <mergeCell ref="G190:H190"/>
    <mergeCell ref="A193:B193"/>
    <mergeCell ref="C193:D193"/>
    <mergeCell ref="E193:F193"/>
    <mergeCell ref="G193:H193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E241:F241"/>
    <mergeCell ref="G241:H241"/>
    <mergeCell ref="E244:F244"/>
    <mergeCell ref="A241:B241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8:J258"/>
    <mergeCell ref="A259:B259"/>
    <mergeCell ref="C259:D259"/>
    <mergeCell ref="E259:F259"/>
    <mergeCell ref="G259:H259"/>
    <mergeCell ref="A260:B260"/>
    <mergeCell ref="C279:E279"/>
    <mergeCell ref="H268:I268"/>
    <mergeCell ref="A271:B271"/>
    <mergeCell ref="C271:D271"/>
    <mergeCell ref="E271:F271"/>
    <mergeCell ref="G271:H271"/>
    <mergeCell ref="D373:F373"/>
    <mergeCell ref="G373:I373"/>
    <mergeCell ref="A374:C374"/>
    <mergeCell ref="D374:F374"/>
    <mergeCell ref="G374:I374"/>
    <mergeCell ref="A375:C375"/>
    <mergeCell ref="D375:F375"/>
    <mergeCell ref="G375:I375"/>
    <mergeCell ref="A363:B363"/>
    <mergeCell ref="A364:B364"/>
    <mergeCell ref="A365:B365"/>
    <mergeCell ref="A366:B366"/>
    <mergeCell ref="A367:B367"/>
    <mergeCell ref="A369:B369"/>
    <mergeCell ref="A368:B368"/>
    <mergeCell ref="D369:G369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72:I372"/>
    <mergeCell ref="A274:B274"/>
    <mergeCell ref="C274:D274"/>
    <mergeCell ref="E274:F274"/>
    <mergeCell ref="G274:H274"/>
    <mergeCell ref="A272:B272"/>
    <mergeCell ref="C272:D272"/>
    <mergeCell ref="E272:F272"/>
  </mergeCells>
  <pageMargins left="0.7" right="0.7" top="0.75" bottom="0.75" header="0.3" footer="0.3"/>
  <pageSetup paperSize="9" scale="43" orientation="portrait" r:id="rId1"/>
  <ignoredErrors>
    <ignoredError sqref="J3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Нормы РЦ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2024-01-24T06:10:58Z</cp:lastPrinted>
  <dcterms:created xsi:type="dcterms:W3CDTF">2016-03-22T10:06:04Z</dcterms:created>
  <dcterms:modified xsi:type="dcterms:W3CDTF">2024-10-21T08:32:28Z</dcterms:modified>
</cp:coreProperties>
</file>